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PR.0018\"/>
    </mc:Choice>
  </mc:AlternateContent>
  <bookViews>
    <workbookView xWindow="0" yWindow="0" windowWidth="21600" windowHeight="8850"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7" r:id="rId9"/>
    <sheet name="6.2. Паспорт фин осв ввод" sheetId="30" r:id="rId10"/>
    <sheet name="7. Паспорт отчет о закупке" sheetId="5" r:id="rId11"/>
    <sheet name="8. Общие сведения" sheetId="22" r:id="rId12"/>
  </sheets>
  <definedNames>
    <definedName name="LINE" localSheetId="9">'6.2. Паспорт фин осв ввод'!$24:$24</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эфф'!$A$1:$N$92</definedName>
    <definedName name="_xlnm.Print_Area" localSheetId="8">'6.1. Паспорт сетевой график'!$A$1:$L$54</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A15" i="27" l="1"/>
  <c r="A12" i="27"/>
  <c r="A9" i="27"/>
  <c r="A5" i="27"/>
  <c r="AC30" i="30" l="1"/>
  <c r="AC27" i="30"/>
  <c r="AC24" i="30"/>
  <c r="F30" i="30"/>
  <c r="E30" i="30"/>
  <c r="E24" i="30"/>
  <c r="F24" i="30" s="1"/>
  <c r="C49" i="7" l="1"/>
  <c r="C48" i="7"/>
  <c r="C40" i="7" s="1"/>
  <c r="J29" i="30" l="1"/>
  <c r="A8" i="30"/>
  <c r="A4" i="30"/>
  <c r="A11" i="30"/>
  <c r="A14" i="30"/>
  <c r="N60" i="19" l="1"/>
  <c r="N62" i="19"/>
  <c r="N63" i="19"/>
  <c r="N65" i="19"/>
  <c r="N66" i="19"/>
  <c r="N71" i="19"/>
  <c r="N79" i="19"/>
  <c r="N84" i="19"/>
  <c r="N46" i="19"/>
  <c r="A12" i="19" l="1"/>
  <c r="A15" i="19"/>
  <c r="C87" i="19"/>
  <c r="B87" i="19"/>
  <c r="M84" i="19"/>
  <c r="L84" i="19"/>
  <c r="K84" i="19"/>
  <c r="J84" i="19"/>
  <c r="I84" i="19"/>
  <c r="H84" i="19"/>
  <c r="G84" i="19"/>
  <c r="F84" i="19"/>
  <c r="E84" i="19"/>
  <c r="D84" i="19"/>
  <c r="C84" i="19"/>
  <c r="B84" i="19"/>
  <c r="B83" i="19"/>
  <c r="B78" i="19"/>
  <c r="C76" i="19"/>
  <c r="B76" i="19"/>
  <c r="D75" i="19"/>
  <c r="M71" i="19"/>
  <c r="M79" i="19" s="1"/>
  <c r="L71" i="19"/>
  <c r="L79" i="19" s="1"/>
  <c r="K71" i="19"/>
  <c r="K79" i="19" s="1"/>
  <c r="J71" i="19"/>
  <c r="J79" i="19" s="1"/>
  <c r="I71" i="19"/>
  <c r="I79" i="19" s="1"/>
  <c r="H71" i="19"/>
  <c r="H79" i="19" s="1"/>
  <c r="G71" i="19"/>
  <c r="G79" i="19" s="1"/>
  <c r="F71" i="19"/>
  <c r="F79" i="19" s="1"/>
  <c r="E71" i="19"/>
  <c r="E79" i="19" s="1"/>
  <c r="D71" i="19"/>
  <c r="D79" i="19" s="1"/>
  <c r="C71" i="19"/>
  <c r="C79" i="19" s="1"/>
  <c r="B71" i="19"/>
  <c r="B79" i="19" s="1"/>
  <c r="C69" i="19"/>
  <c r="M66" i="19"/>
  <c r="L66" i="19"/>
  <c r="K66" i="19"/>
  <c r="J66" i="19"/>
  <c r="I66" i="19"/>
  <c r="H66" i="19"/>
  <c r="G66" i="19"/>
  <c r="F66" i="19"/>
  <c r="E66" i="19"/>
  <c r="D66" i="19"/>
  <c r="C66" i="19"/>
  <c r="M65" i="19"/>
  <c r="L65" i="19"/>
  <c r="K65" i="19"/>
  <c r="J65" i="19"/>
  <c r="I65" i="19"/>
  <c r="H65" i="19"/>
  <c r="G65" i="19"/>
  <c r="F65" i="19"/>
  <c r="E65" i="19"/>
  <c r="D65" i="19"/>
  <c r="C65" i="19"/>
  <c r="B65" i="19"/>
  <c r="M63" i="19"/>
  <c r="L63" i="19"/>
  <c r="K63" i="19"/>
  <c r="J63" i="19"/>
  <c r="I63" i="19"/>
  <c r="H63" i="19"/>
  <c r="G63" i="19"/>
  <c r="F63" i="19"/>
  <c r="E63" i="19"/>
  <c r="D63" i="19"/>
  <c r="C63" i="19"/>
  <c r="B28" i="19" s="1"/>
  <c r="B63" i="19"/>
  <c r="A63" i="19"/>
  <c r="M62" i="19"/>
  <c r="L62" i="19"/>
  <c r="K62" i="19"/>
  <c r="J62" i="19"/>
  <c r="I62" i="19"/>
  <c r="H62" i="19"/>
  <c r="G62" i="19"/>
  <c r="F62" i="19"/>
  <c r="E62" i="19"/>
  <c r="D62" i="19"/>
  <c r="C62" i="19"/>
  <c r="B62" i="19"/>
  <c r="C59" i="19"/>
  <c r="B59" i="19"/>
  <c r="C53" i="19"/>
  <c r="B53" i="19"/>
  <c r="M46" i="19"/>
  <c r="M60" i="19" s="1"/>
  <c r="N82" i="19" s="1"/>
  <c r="L46" i="19"/>
  <c r="L60" i="19" s="1"/>
  <c r="K46" i="19"/>
  <c r="K60" i="19" s="1"/>
  <c r="J46" i="19"/>
  <c r="J60" i="19" s="1"/>
  <c r="I46" i="19"/>
  <c r="I60" i="19" s="1"/>
  <c r="H46" i="19"/>
  <c r="H60" i="19" s="1"/>
  <c r="G46" i="19"/>
  <c r="G60" i="19" s="1"/>
  <c r="F46" i="19"/>
  <c r="F60" i="19" s="1"/>
  <c r="E46" i="19"/>
  <c r="E60" i="19" s="1"/>
  <c r="D46" i="19"/>
  <c r="D60" i="19" s="1"/>
  <c r="C46" i="19"/>
  <c r="C60" i="19" s="1"/>
  <c r="B46" i="19"/>
  <c r="B60" i="19" s="1"/>
  <c r="D43" i="19"/>
  <c r="D76" i="19" s="1"/>
  <c r="B41" i="19"/>
  <c r="B42" i="19" s="1"/>
  <c r="C78" i="19" l="1"/>
  <c r="C67" i="19"/>
  <c r="C61" i="19" s="1"/>
  <c r="C68" i="19" s="1"/>
  <c r="C70" i="19" s="1"/>
  <c r="B61" i="19"/>
  <c r="B68" i="19" s="1"/>
  <c r="B70" i="19" s="1"/>
  <c r="L82" i="19"/>
  <c r="I82" i="19"/>
  <c r="B82" i="19"/>
  <c r="B81" i="19"/>
  <c r="J82" i="19"/>
  <c r="D82" i="19"/>
  <c r="H82" i="19"/>
  <c r="E82" i="19"/>
  <c r="M82" i="19"/>
  <c r="F82" i="19"/>
  <c r="K82" i="19"/>
  <c r="D53" i="19"/>
  <c r="C82" i="19"/>
  <c r="B25" i="19"/>
  <c r="E43" i="19"/>
  <c r="D87" i="19"/>
  <c r="E75" i="19"/>
  <c r="G82" i="19"/>
  <c r="D59" i="19"/>
  <c r="D69" i="19"/>
  <c r="E69" i="19" s="1"/>
  <c r="E78" i="19" s="1"/>
  <c r="C77" i="19" l="1"/>
  <c r="C72" i="19"/>
  <c r="E87" i="19"/>
  <c r="F75" i="19"/>
  <c r="B77" i="19"/>
  <c r="B72" i="19"/>
  <c r="D78" i="19"/>
  <c r="D67" i="19"/>
  <c r="D61" i="19" s="1"/>
  <c r="D68" i="19" s="1"/>
  <c r="D70" i="19" s="1"/>
  <c r="F69" i="19"/>
  <c r="F78" i="19" s="1"/>
  <c r="E67" i="19"/>
  <c r="E61" i="19" s="1"/>
  <c r="E68" i="19" s="1"/>
  <c r="E70" i="19" s="1"/>
  <c r="E76" i="19"/>
  <c r="F43" i="19"/>
  <c r="E53" i="19"/>
  <c r="E59" i="19"/>
  <c r="C81" i="19"/>
  <c r="D81" i="19" l="1"/>
  <c r="E81" i="19" s="1"/>
  <c r="B73" i="19"/>
  <c r="B74" i="19" s="1"/>
  <c r="F53" i="19"/>
  <c r="F76" i="19"/>
  <c r="F59" i="19"/>
  <c r="G43" i="19"/>
  <c r="F67" i="19"/>
  <c r="F61" i="19" s="1"/>
  <c r="F68" i="19" s="1"/>
  <c r="F70" i="19" s="1"/>
  <c r="D72" i="19"/>
  <c r="D77" i="19"/>
  <c r="C73" i="19"/>
  <c r="C74" i="19" s="1"/>
  <c r="E77" i="19"/>
  <c r="E72" i="19"/>
  <c r="F81" i="19"/>
  <c r="G75" i="19"/>
  <c r="F87" i="19"/>
  <c r="G69" i="19"/>
  <c r="G81" i="19" l="1"/>
  <c r="H81" i="19" s="1"/>
  <c r="I81" i="19" s="1"/>
  <c r="D73" i="19"/>
  <c r="D74" i="19" s="1"/>
  <c r="G76" i="19"/>
  <c r="G59" i="19"/>
  <c r="H43" i="19"/>
  <c r="G53" i="19"/>
  <c r="E73" i="19"/>
  <c r="E74" i="19" s="1"/>
  <c r="G78" i="19"/>
  <c r="G67" i="19"/>
  <c r="G61" i="19" s="1"/>
  <c r="G68" i="19" s="1"/>
  <c r="G70" i="19" s="1"/>
  <c r="H69" i="19"/>
  <c r="H67" i="19" s="1"/>
  <c r="H61" i="19" s="1"/>
  <c r="H68" i="19" s="1"/>
  <c r="H70" i="19" s="1"/>
  <c r="G87" i="19"/>
  <c r="H75" i="19"/>
  <c r="F77" i="19"/>
  <c r="F72" i="19"/>
  <c r="B80" i="19"/>
  <c r="B85" i="19" s="1"/>
  <c r="I69" i="19" l="1"/>
  <c r="J81" i="19"/>
  <c r="H72" i="19"/>
  <c r="H77" i="19"/>
  <c r="C80" i="19"/>
  <c r="F73" i="19"/>
  <c r="F74" i="19" s="1"/>
  <c r="H87" i="19"/>
  <c r="I75" i="19"/>
  <c r="I67" i="19"/>
  <c r="I61" i="19" s="1"/>
  <c r="I68" i="19" s="1"/>
  <c r="I70" i="19" s="1"/>
  <c r="H76" i="19"/>
  <c r="H59" i="19"/>
  <c r="I43" i="19"/>
  <c r="H53" i="19"/>
  <c r="K81" i="19"/>
  <c r="B90" i="19"/>
  <c r="B88" i="19"/>
  <c r="B86" i="19"/>
  <c r="B91" i="19" s="1"/>
  <c r="H78" i="19"/>
  <c r="G77" i="19"/>
  <c r="G72" i="19"/>
  <c r="I78" i="19" l="1"/>
  <c r="J69" i="19"/>
  <c r="J78" i="19" s="1"/>
  <c r="L81" i="19"/>
  <c r="M81" i="19" s="1"/>
  <c r="N81" i="19" s="1"/>
  <c r="I76" i="19"/>
  <c r="J43" i="19"/>
  <c r="I53" i="19"/>
  <c r="I59" i="19"/>
  <c r="H73" i="19"/>
  <c r="H74" i="19" s="1"/>
  <c r="I87" i="19"/>
  <c r="J75" i="19"/>
  <c r="I77" i="19"/>
  <c r="I72" i="19"/>
  <c r="G73" i="19"/>
  <c r="B89" i="19"/>
  <c r="B92" i="19" s="1"/>
  <c r="C85" i="19"/>
  <c r="D80" i="19"/>
  <c r="D85" i="19" s="1"/>
  <c r="D88" i="19" s="1"/>
  <c r="K69" i="19" l="1"/>
  <c r="L69" i="19" s="1"/>
  <c r="L78" i="19" s="1"/>
  <c r="J67" i="19"/>
  <c r="J61" i="19" s="1"/>
  <c r="J68" i="19" s="1"/>
  <c r="J70" i="19" s="1"/>
  <c r="J77" i="19" s="1"/>
  <c r="M69" i="19"/>
  <c r="E80" i="19"/>
  <c r="E85" i="19" s="1"/>
  <c r="E88" i="19" s="1"/>
  <c r="I73" i="19"/>
  <c r="I74" i="19" s="1"/>
  <c r="M67" i="19"/>
  <c r="M61" i="19" s="1"/>
  <c r="M68" i="19" s="1"/>
  <c r="M70" i="19" s="1"/>
  <c r="C88" i="19"/>
  <c r="C86" i="19"/>
  <c r="C91" i="19" s="1"/>
  <c r="D90" i="19"/>
  <c r="C90" i="19"/>
  <c r="E90" i="19"/>
  <c r="D86" i="19"/>
  <c r="D91" i="19" s="1"/>
  <c r="G74" i="19"/>
  <c r="L67" i="19"/>
  <c r="L61" i="19" s="1"/>
  <c r="L68" i="19" s="1"/>
  <c r="L70" i="19" s="1"/>
  <c r="J87" i="19"/>
  <c r="K75" i="19"/>
  <c r="J72" i="19"/>
  <c r="J76" i="19"/>
  <c r="J53" i="19"/>
  <c r="K43" i="19"/>
  <c r="J59" i="19"/>
  <c r="M78" i="19" l="1"/>
  <c r="N69" i="19"/>
  <c r="K78" i="19"/>
  <c r="K67" i="19"/>
  <c r="K61" i="19" s="1"/>
  <c r="K68" i="19" s="1"/>
  <c r="K70" i="19" s="1"/>
  <c r="F80" i="19"/>
  <c r="F85" i="19" s="1"/>
  <c r="E86" i="19"/>
  <c r="E91" i="19" s="1"/>
  <c r="K76" i="19"/>
  <c r="K59" i="19"/>
  <c r="K53" i="19"/>
  <c r="L43" i="19"/>
  <c r="J73" i="19"/>
  <c r="K87" i="19"/>
  <c r="L75" i="19"/>
  <c r="E89" i="19"/>
  <c r="C89" i="19"/>
  <c r="C92" i="19" s="1"/>
  <c r="D89" i="19"/>
  <c r="L77" i="19"/>
  <c r="L72" i="19"/>
  <c r="M77" i="19"/>
  <c r="M72" i="19"/>
  <c r="N78" i="19" l="1"/>
  <c r="N67" i="19"/>
  <c r="N61" i="19" s="1"/>
  <c r="N68" i="19" s="1"/>
  <c r="N70" i="19" s="1"/>
  <c r="K72" i="19"/>
  <c r="K73" i="19" s="1"/>
  <c r="K77" i="19"/>
  <c r="G80" i="19"/>
  <c r="G85" i="19" s="1"/>
  <c r="D92" i="19"/>
  <c r="L76" i="19"/>
  <c r="L59" i="19"/>
  <c r="M43" i="19"/>
  <c r="N43" i="19" s="1"/>
  <c r="L53" i="19"/>
  <c r="M73" i="19"/>
  <c r="M74" i="19" s="1"/>
  <c r="L73" i="19"/>
  <c r="E92" i="19"/>
  <c r="K74" i="19"/>
  <c r="F88" i="19"/>
  <c r="F86" i="19"/>
  <c r="F91" i="19" s="1"/>
  <c r="F90" i="19"/>
  <c r="L87" i="19"/>
  <c r="M75" i="19"/>
  <c r="N75" i="19" s="1"/>
  <c r="N87" i="19" s="1"/>
  <c r="H80" i="19"/>
  <c r="J74" i="19"/>
  <c r="G88" i="19" l="1"/>
  <c r="N77" i="19"/>
  <c r="N72" i="19"/>
  <c r="N59" i="19"/>
  <c r="N76" i="19"/>
  <c r="N53" i="19"/>
  <c r="M87" i="19"/>
  <c r="G89" i="19"/>
  <c r="F89" i="19"/>
  <c r="F92" i="19" s="1"/>
  <c r="G86" i="19"/>
  <c r="G91" i="19" s="1"/>
  <c r="M76" i="19"/>
  <c r="M59" i="19"/>
  <c r="M53" i="19"/>
  <c r="H85" i="19"/>
  <c r="H88" i="19" s="1"/>
  <c r="I80" i="19"/>
  <c r="J80" i="19" s="1"/>
  <c r="J85" i="19" s="1"/>
  <c r="J88" i="19" s="1"/>
  <c r="G90" i="19"/>
  <c r="L74" i="19"/>
  <c r="N73" i="19" l="1"/>
  <c r="N74" i="19"/>
  <c r="G92" i="19"/>
  <c r="H90" i="19"/>
  <c r="I85" i="19"/>
  <c r="I90" i="19" s="1"/>
  <c r="K80" i="19"/>
  <c r="H89" i="19"/>
  <c r="H92" i="19" s="1"/>
  <c r="H86" i="19"/>
  <c r="H91" i="19" s="1"/>
  <c r="J86" i="19" l="1"/>
  <c r="I86" i="19"/>
  <c r="I91" i="19" s="1"/>
  <c r="K85" i="19"/>
  <c r="K86" i="19" s="1"/>
  <c r="L80" i="19"/>
  <c r="I88" i="19"/>
  <c r="J90" i="19"/>
  <c r="K91" i="19" l="1"/>
  <c r="J91" i="19"/>
  <c r="I89" i="19"/>
  <c r="I92" i="19" s="1"/>
  <c r="J89" i="19"/>
  <c r="L85" i="19"/>
  <c r="M80" i="19"/>
  <c r="N80" i="19" s="1"/>
  <c r="N85" i="19" s="1"/>
  <c r="K88" i="19"/>
  <c r="K89" i="19" s="1"/>
  <c r="K90" i="19"/>
  <c r="N88" i="19" l="1"/>
  <c r="N86" i="19"/>
  <c r="N90" i="19"/>
  <c r="K92" i="19"/>
  <c r="J92" i="19"/>
  <c r="L88" i="19"/>
  <c r="L89" i="19" s="1"/>
  <c r="L92" i="19" s="1"/>
  <c r="L90" i="19"/>
  <c r="L86" i="19"/>
  <c r="L91" i="19" s="1"/>
  <c r="M85" i="19"/>
  <c r="M88" i="19" l="1"/>
  <c r="M89" i="19" s="1"/>
  <c r="M90" i="19"/>
  <c r="M86" i="19"/>
  <c r="M91" i="19" s="1"/>
  <c r="N89" i="19" l="1"/>
  <c r="N92" i="19" s="1"/>
  <c r="N91" i="19"/>
  <c r="M92" i="19"/>
  <c r="F26" i="19"/>
  <c r="F27" i="19" s="1"/>
  <c r="F25" i="19" l="1"/>
  <c r="F24" i="19"/>
  <c r="A12" i="14" l="1"/>
  <c r="A12" i="22"/>
  <c r="A12" i="10"/>
  <c r="A12" i="6"/>
  <c r="A13" i="13"/>
  <c r="A11" i="12"/>
  <c r="A5" i="22" l="1"/>
  <c r="A5" i="5"/>
  <c r="A5" i="10"/>
  <c r="A4" i="17"/>
  <c r="A5" i="6"/>
  <c r="A5" i="14"/>
  <c r="A6" i="13"/>
  <c r="A4" i="12"/>
  <c r="A15" i="22" l="1"/>
  <c r="B21" i="22" s="1"/>
  <c r="A9" i="22"/>
  <c r="A15" i="5"/>
  <c r="A12" i="5"/>
  <c r="A9" i="5"/>
  <c r="A15" i="10"/>
  <c r="A9" i="10"/>
  <c r="A14" i="17"/>
  <c r="A11" i="17"/>
  <c r="A8" i="17"/>
  <c r="A15" i="6"/>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<sst xmlns="http://schemas.openxmlformats.org/spreadsheetml/2006/main" count="1307" uniqueCount="614">
  <si>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</si>
  <si>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</si>
  <si>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</si>
  <si>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</si>
  <si>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</si>
  <si>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</si>
  <si>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</si>
  <si>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</si>
  <si>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</si>
  <si>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</si>
  <si>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</si>
  <si>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</si>
  <si>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</si>
  <si>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</si>
  <si>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</si>
  <si>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</si>
  <si>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</si>
  <si>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</si>
  <si>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</si>
  <si>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</si>
  <si>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</si>
  <si>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</si>
  <si>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</si>
  <si>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</si>
  <si>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</si>
  <si>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</si>
  <si>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</si>
  <si>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</si>
  <si>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</si>
  <si>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</si>
  <si>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</si>
  <si>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</si>
  <si>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</si>
  <si>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</si>
  <si>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</si>
  <si>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</si>
  <si>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</si>
  <si>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</si>
  <si>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</si>
  <si>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</si>
  <si>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</si>
  <si>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</si>
  <si>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</si>
  <si>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</si>
  <si>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</si>
  <si>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</si>
  <si>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</si>
  <si>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</si>
  <si>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</si>
  <si>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</si>
  <si>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</si>
  <si>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</si>
  <si>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</si>
  <si>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</si>
  <si>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</si>
  <si>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</si>
  <si>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</si>
  <si>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</si>
  <si>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</si>
  <si>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</si>
  <si>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</si>
  <si>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</si>
  <si>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</si>
  <si>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</si>
  <si>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</si>
  <si>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</si>
  <si>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</si>
  <si>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</si>
  <si>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</si>
  <si>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</si>
  <si>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</si>
  <si>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</si>
  <si>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</si>
  <si>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</si>
  <si>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</si>
  <si>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</si>
  <si>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</si>
  <si>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</si>
  <si>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</si>
  <si>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</si>
  <si>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</si>
  <si>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</si>
  <si>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</si>
  <si>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</si>
  <si>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</si>
  <si>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</si>
  <si>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</si>
  <si>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</si>
  <si>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</si>
  <si>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</si>
  <si>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</si>
  <si>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</si>
  <si>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</si>
  <si>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</si>
  <si>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</si>
  <si>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</si>
  <si>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</si>
  <si>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</si>
  <si>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</si>
  <si>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</si>
  <si>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</si>
  <si>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</si>
  <si>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</si>
  <si>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</si>
  <si>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</si>
  <si>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</si>
  <si>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</si>
  <si>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</si>
  <si>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</si>
  <si>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</si>
  <si>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</si>
  <si>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</si>
  <si>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</si>
  <si>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</si>
  <si>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</si>
  <si>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</si>
  <si>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</si>
  <si>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</si>
  <si>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</si>
  <si>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</si>
  <si>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</si>
  <si>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</si>
  <si>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</si>
  <si>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</si>
  <si>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</si>
  <si>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</si>
  <si>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</si>
  <si>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</si>
  <si>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</si>
  <si>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</si>
  <si>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</si>
  <si>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</si>
  <si>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</si>
  <si>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</si>
  <si>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</si>
  <si>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</si>
  <si>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</si>
  <si>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</si>
  <si>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</si>
  <si>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</si>
  <si>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</si>
  <si>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</si>
  <si>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</si>
  <si>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</si>
  <si>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</si>
  <si>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</si>
  <si>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</si>
  <si>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</si>
  <si>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</si>
  <si>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</si>
  <si>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</si>
  <si>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</si>
  <si>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</si>
  <si>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</si>
  <si>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</si>
  <si>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</si>
  <si>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</si>
  <si>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</si>
  <si>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</si>
  <si>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</si>
  <si>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</si>
  <si>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</si>
  <si>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</si>
  <si>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</si>
  <si>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</si>
  <si>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</si>
  <si>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</si>
  <si>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</si>
  <si>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</si>
  <si>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</si>
  <si>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</si>
  <si>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</si>
  <si>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</si>
  <si>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</si>
  <si>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</si>
  <si>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</si>
  <si>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</si>
  <si>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</si>
  <si>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</si>
  <si>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</si>
  <si>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</si>
  <si>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</si>
  <si>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</si>
  <si>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</si>
  <si>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</si>
  <si>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</si>
  <si>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</si>
  <si>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</si>
  <si>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</si>
  <si>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</si>
  <si>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</si>
  <si>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</si>
  <si>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</si>
  <si>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</si>
  <si>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</si>
  <si>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</si>
  <si>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</si>
  <si>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</si>
  <si>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</si>
  <si>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</si>
  <si>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</si>
  <si>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</si>
  <si>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</si>
  <si>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</si>
  <si>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</si>
  <si>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</si>
  <si>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</si>
  <si>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</si>
  <si>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</si>
  <si>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</si>
  <si>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</si>
  <si>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</si>
  <si>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</si>
  <si>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</si>
  <si>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</si>
  <si>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</si>
  <si>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</si>
  <si>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</si>
  <si>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</si>
  <si>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</si>
  <si>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</si>
  <si>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</si>
  <si>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</si>
  <si>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</si>
  <si>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</si>
  <si>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</si>
  <si>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</si>
  <si>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</si>
  <si>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</si>
  <si>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</si>
  <si>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</si>
  <si>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</si>
  <si>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</si>
  <si>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</si>
  <si>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</si>
  <si>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</si>
  <si>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</si>
  <si>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</si>
  <si>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</si>
  <si>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</si>
  <si>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</si>
  <si>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</si>
  <si>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</si>
  <si>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</si>
  <si>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</si>
  <si>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</si>
  <si>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</si>
  <si>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</si>
  <si>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</si>
  <si>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</si>
  <si>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</si>
  <si>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</si>
  <si>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</si>
  <si>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</si>
  <si>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</si>
  <si>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</si>
  <si>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</si>
  <si>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</si>
  <si>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</si>
  <si>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</si>
  <si>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</si>
  <si>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</si>
  <si>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</si>
  <si>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</si>
  <si>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</si>
  <si>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</si>
  <si>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</si>
  <si>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</si>
  <si>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</si>
  <si>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</si>
  <si>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</si>
  <si>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</si>
  <si>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</si>
  <si>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</si>
  <si>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</si>
  <si>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</si>
  <si>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</si>
  <si>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</si>
  <si>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</si>
  <si>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</si>
  <si>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</si>
  <si>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</si>
  <si>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</si>
  <si>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</si>
  <si>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</si>
  <si>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</si>
  <si>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</si>
  <si>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</si>
  <si>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</si>
  <si>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</si>
  <si>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</si>
  <si>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</si>
  <si>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</si>
  <si>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</si>
  <si>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</si>
  <si>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</si>
  <si>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</si>
  <si>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</si>
  <si>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</si>
  <si>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</si>
  <si>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</si>
  <si>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</si>
  <si>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</si>
  <si>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</si>
  <si>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</si>
  <si>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</si>
  <si>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</si>
  <si>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</si>
  <si>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</si>
  <si>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</si>
  <si>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</si>
  <si>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</si>
  <si>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</si>
  <si>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</si>
  <si>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</si>
  <si>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</si>
  <si>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</si>
  <si>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</si>
  <si>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</si>
  <si>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</si>
  <si>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</si>
  <si>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</si>
  <si>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</si>
  <si>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</si>
  <si>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</si>
  <si>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</si>
  <si>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</si>
  <si>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</si>
  <si>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</si>
  <si>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</si>
  <si>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</si>
  <si>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</si>
  <si>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</si>
  <si>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</si>
  <si>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</si>
  <si>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</si>
  <si>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</si>
  <si>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</si>
  <si>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</si>
  <si>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</si>
  <si>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</si>
  <si>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</si>
  <si>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</si>
  <si>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</si>
  <si>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</si>
  <si>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</si>
  <si>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</si>
  <si>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</si>
  <si>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</si>
  <si>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</si>
  <si>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</si>
  <si>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</si>
  <si>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</si>
  <si>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</si>
  <si>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</si>
  <si>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</si>
  <si>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</si>
  <si>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</si>
  <si>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</si>
  <si>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</si>
  <si>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</si>
  <si>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</si>
  <si>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</si>
  <si>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</si>
  <si>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</si>
  <si>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</si>
  <si>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</si>
  <si>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</si>
  <si>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</si>
  <si>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</si>
  <si>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</si>
  <si>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</si>
  <si>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</si>
  <si>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</si>
  <si>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</si>
  <si>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</si>
  <si>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</si>
  <si>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</si>
  <si>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</si>
  <si>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</si>
  <si>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</si>
  <si>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</si>
  <si>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</si>
  <si>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</si>
  <si>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</si>
  <si>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</si>
  <si>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</si>
  <si>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</si>
  <si>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</si>
  <si>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</si>
  <si>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</si>
  <si>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</si>
  <si>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</si>
  <si>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</si>
  <si>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</si>
  <si>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</si>
  <si>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</si>
  <si>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</si>
  <si>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</si>
  <si>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</si>
  <si>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</si>
  <si>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Монтаж основного оборудования</t>
  </si>
  <si>
    <t xml:space="preserve"> </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</si>
  <si>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</si>
  <si>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</si>
  <si>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</si>
  <si>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</si>
  <si>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</si>
  <si>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АО "Россети Тюмень"</t>
  </si>
  <si>
    <t>1.12.</t>
  </si>
  <si>
    <t>Не применимо</t>
  </si>
  <si>
    <t>.</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</si>
  <si>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</si>
  <si>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</si>
  <si>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</si>
  <si>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</si>
  <si>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</si>
  <si>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</si>
  <si>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</si>
  <si>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</si>
  <si>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</si>
  <si>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</si>
  <si>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</si>
  <si>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</si>
  <si>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</si>
  <si>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</si>
  <si>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</si>
  <si>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ХМАО - Югра</t>
  </si>
  <si>
    <t xml:space="preserve">Реализация объекта в установленные сроки. </t>
  </si>
  <si>
    <t>-</t>
  </si>
  <si>
    <t>г. Когалым</t>
  </si>
  <si>
    <t>ХМАО - Югра, г. Когалым</t>
  </si>
  <si>
    <t xml:space="preserve">Анкерно-угловая опора У-110-4, силовой трансформатор 110 кВ, выключатель 110 кВ, разъеденитель 110 кВ (трехполосный), измерительный трансформатор тока и напряжения 110 кВ, коннденсатор связи 110 кВ, ВЧ заградитель 110 кВ, блочная ячейка "разъеденитель-выключатель-разъеденитель" 35 кВ, блок опорных изоляторов (портал), КРУН-6 кВ на 3 ячейки, здание ОПУ.  </t>
  </si>
  <si>
    <t>Исполнение приказа ПАО Россети" №55 от 29.03.2018г. "Об утверждении программ по снижению рисков травматизма на объектах электросетевого комплекса"</t>
  </si>
  <si>
    <t>Строительство учебно - тренировочного полигона позволит обеспечить ежегодное проведение учебно-тренировочных мероприятий со всеми работниками филиала АО «Россети Тюмень» Когалымские электрические сети» непосредственно выполняющими работы в действующих электроустановках  в объеме, соответствующему требованиям Правил работы с персоналом в организациях электроэнергетики Российской Федерации (специальная подготовка), позволит проводить обучение методам обслуживания и эксплуатации трансформаторных подстанции, воздушных линий в условиях приближенных к реальным, повысить культуру производства и как следствие минимизировать риски производственного травматизма.</t>
  </si>
  <si>
    <t>Исходные данные</t>
  </si>
  <si>
    <t>Значение</t>
  </si>
  <si>
    <t>от «__» _____ 20__ г. №___</t>
  </si>
  <si>
    <t>Год раскрытия информации: 2022 год</t>
  </si>
  <si>
    <t>1.2.1.</t>
  </si>
  <si>
    <t>1.3.</t>
  </si>
  <si>
    <t>1.4.</t>
  </si>
  <si>
    <t>3.7.</t>
  </si>
  <si>
    <t>M_NS1500.PR.0018</t>
  </si>
  <si>
    <t>объем заключенного договора 5061 от 20.05.2021 . КУМИ  Администрации г. Когалым    в ценах 2021 года с НДС, млн. 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</si>
  <si>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</si>
  <si>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</si>
  <si>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</si>
  <si>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</si>
  <si>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</si>
  <si>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</si>
  <si>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</si>
  <si>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</si>
  <si>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</si>
  <si>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</si>
  <si>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</si>
  <si>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</si>
  <si>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</si>
  <si>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</si>
  <si>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</si>
  <si>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</si>
  <si>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</si>
  <si>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</si>
  <si>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</si>
  <si>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</si>
  <si>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Год окончания строительства 2022</t>
  </si>
  <si>
    <t>2021.0302</t>
  </si>
  <si>
    <t>Новое строительство и расширение электросетевых объектов</t>
  </si>
  <si>
    <t>Прочие</t>
  </si>
  <si>
    <t>Аренда земельного участка площадью 0,2500 га под строительство объекта энергетики (учебно-тренировочный полигон) длянужд филиала АО Россети Тюмень" Когалымские электрические сети.</t>
  </si>
  <si>
    <t>Предварительный расчет стоимости работ</t>
  </si>
  <si>
    <t>ВЗ</t>
  </si>
  <si>
    <t>ЗПП</t>
  </si>
  <si>
    <t>КУМИ  Администрации г. Когалым</t>
  </si>
  <si>
    <t>15.07.2021</t>
  </si>
  <si>
    <t>20.05.2021</t>
  </si>
  <si>
    <t>ЦЗК АО "Россети Тюмень"</t>
  </si>
  <si>
    <t>26.07.2021</t>
  </si>
  <si>
    <t>33/21</t>
  </si>
  <si>
    <t>31.03.2021</t>
  </si>
  <si>
    <t>06.03.2021</t>
  </si>
  <si>
    <t>05.01.2026</t>
  </si>
  <si>
    <t xml:space="preserve">Аренда земли НДС не облагается. </t>
  </si>
  <si>
    <t>12.2025</t>
  </si>
  <si>
    <t>объем заключенного договора PD01.1500.2022.58 от 06.05.2022 . ООО "Системлинк"    в ценах 2022 года с НДС, млн. руб</t>
  </si>
  <si>
    <t>П</t>
  </si>
  <si>
    <t>АЗ РТ2/1/366 от 07.04.2022</t>
  </si>
  <si>
    <t>Выполнение проектных и изыскательских работ по объекту: Проектирование учебно-тренировочного полигона филиала АО
"Россети Тюмень" Когалымские электрические сети</t>
  </si>
  <si>
    <t>12.2022</t>
  </si>
  <si>
    <t>www.roseltorg.ru</t>
  </si>
  <si>
    <t xml:space="preserve">СЦ </t>
  </si>
  <si>
    <t>СЦ ЕП</t>
  </si>
  <si>
    <t>ООО "Системлинк"</t>
  </si>
  <si>
    <t>17.03.2022</t>
  </si>
  <si>
    <t>07.04.2022</t>
  </si>
  <si>
    <t>06.05.2022</t>
  </si>
  <si>
    <t>11.05.2022</t>
  </si>
  <si>
    <t>ПИР</t>
  </si>
  <si>
    <t>Не подошел срок реализации проекта</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</si>
  <si>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</si>
  <si>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</si>
  <si>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</si>
  <si>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</si>
  <si>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</si>
  <si>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</si>
  <si>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</si>
  <si>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</si>
  <si>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</si>
  <si>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</si>
  <si>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</si>
  <si>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</si>
  <si>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</si>
  <si>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 xml:space="preserve">п. 5.8.1.11 </t>
  </si>
  <si>
    <t>ROSSETI17032200003</t>
  </si>
  <si>
    <t>Год раскрытия информации: 2023 год</t>
  </si>
  <si>
    <t>Учебно-тренировочный полигон филиала АО "Россети Тюмень" Когалымские электрические сети (новое строительство)</t>
  </si>
  <si>
    <t>№ 11.2022-023 от 02.11.2022</t>
  </si>
  <si>
    <t>Приказ филиала АО "Россети Тюмень" Когалымские электриечские сети от 09.11.2022 № 736</t>
  </si>
  <si>
    <t>Договор аренды от 20.05.2021 № 5061</t>
  </si>
  <si>
    <t xml:space="preserve">Новое строительство </t>
  </si>
  <si>
    <t>2216 кв.м.</t>
  </si>
  <si>
    <t>Исключение рисков производственного травматизма персонала, непосредственно выполняющего работы в действующих электроустановках филиала АО "Россети Тюмень" Когалымские электрические сети.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</si>
  <si>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(идентификатор инвестиционного проекта)</t>
  </si>
  <si>
    <t xml:space="preserve">   (наименование инвестиционного проекта)</t>
  </si>
  <si>
    <t>Остаток</t>
  </si>
  <si>
    <t xml:space="preserve">Факт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</si>
  <si>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</si>
  <si>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</si>
  <si>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</si>
  <si>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</si>
  <si>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</si>
  <si>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</si>
  <si>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</si>
  <si>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01.01.2023</t>
  </si>
  <si>
    <t>Квартал</t>
  </si>
  <si>
    <t xml:space="preserve">
План</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</si>
  <si>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</si>
  <si>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</si>
  <si>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</si>
  <si>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</si>
  <si>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</si>
  <si>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</si>
  <si>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</si>
  <si>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</si>
  <si>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</si>
  <si>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</si>
  <si>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</si>
  <si>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</si>
  <si>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</si>
  <si>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</si>
  <si>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</si>
  <si>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</si>
  <si>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</si>
  <si>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</si>
  <si>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</si>
  <si>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</si>
  <si>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</si>
  <si>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</si>
  <si>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</si>
  <si>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</si>
  <si>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</si>
  <si>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</si>
  <si>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</si>
  <si>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</si>
  <si>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</si>
  <si>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</si>
  <si>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</si>
  <si>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</si>
  <si>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</si>
  <si>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</si>
  <si>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</si>
  <si>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</si>
  <si>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</si>
  <si>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</si>
  <si>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</si>
  <si>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</si>
  <si>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</si>
  <si>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</si>
  <si>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</si>
  <si>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</si>
  <si>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</si>
  <si>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</si>
  <si>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</si>
  <si>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</si>
  <si>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</si>
  <si>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</si>
  <si>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</si>
  <si>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</si>
  <si>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</si>
  <si>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</si>
  <si>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</si>
  <si>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</si>
  <si>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</si>
  <si>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</si>
  <si>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</si>
  <si>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</si>
  <si>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</si>
  <si>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</si>
  <si>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</si>
  <si>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</si>
  <si>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</si>
  <si>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</si>
  <si>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</si>
  <si>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Сметная стоимость проекта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</si>
  <si>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</si>
  <si>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</si>
  <si>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АО "РОССЕТИ ТЮМЕНЬ" Когалымские ЭС</t>
  </si>
  <si>
    <t xml:space="preserve"> ООО "Системлинк"</t>
  </si>
  <si>
    <t>- подрядчики</t>
  </si>
  <si>
    <t xml:space="preserve"> КУМИ Администрации г. Когалым</t>
  </si>
  <si>
    <t>Факт (предложения по корректировке плана)</t>
  </si>
  <si>
    <t>В утвержденной инвестиционной программе по данному объекту включена реализация только стадии ПИР. По результату разработки ПСД (утверждена приказом  №736 от 09.11.2022г.) изменилась стоимость объекта и запланированы сроки реализации СМР в 2023г.</t>
  </si>
  <si>
    <t>Приказ об утверждении №736 от 09.11.2022г.</t>
  </si>
  <si>
    <t>Филиал АО "Россети Тюмень" Когалымские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</si>
</sst>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_(* #,##0.00_);_(* \(#,##0.00\);_(* &quot;-&quot;_);_(@_)"/>
    <numFmt numFmtId="174" formatCode="0_ ;\-0\ "/>
    <numFmt numFmtId="175"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3"/>
      <color theme="1"/>
      <name val="Times New Roman"/>
      <family val="1"/>
      <charset val="204"/>
    </font>
    <font>
      <b/>
      <sz val="16"/>
      <name val="Times New Roman"/>
      <family val="1"/>
      <charset val="204"/>
    </font>
    <font>
      <sz val="16"/>
      <name val="Times New Roman"/>
      <family val="1"/>
      <charset val="204"/>
    </font>
    <font>
      <sz val="11"/>
      <color indexed="8"/>
      <name val="Times New Roman"/>
      <family val="1"/>
      <charset val="204"/>
    </font>
    <font>
      <sz val="8"/>
      <color indexed="8"/>
      <name val="Calibri"/>
      <family val="2"/>
      <charset val="204"/>
      <scheme val="minor"/>
    </font>
    <font>
      <sz val="8"/>
      <name val="Calibri"/>
      <family val="2"/>
      <charset val="204"/>
      <scheme val="minor"/>
    </font>
    <font>
      <sz val="11"/>
      <name val="Arial"/>
      <family val="1"/>
    </font>
    <font>
      <sz val="10"/>
      <name val="Courier"/>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9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9" fillId="7" borderId="38" applyNumberFormat="0" applyAlignment="0" applyProtection="0"/>
    <xf numFmtId="0" fontId="20" fillId="20" borderId="39" applyNumberFormat="0" applyAlignment="0" applyProtection="0"/>
    <xf numFmtId="0" fontId="21" fillId="20" borderId="38" applyNumberFormat="0" applyAlignment="0" applyProtection="0"/>
    <xf numFmtId="0" fontId="25" fillId="0" borderId="40" applyNumberFormat="0" applyFill="0" applyAlignment="0" applyProtection="0"/>
    <xf numFmtId="0" fontId="16" fillId="23" borderId="41" applyNumberFormat="0" applyFont="0" applyAlignment="0" applyProtection="0"/>
    <xf numFmtId="0" fontId="30" fillId="0" borderId="0"/>
    <xf numFmtId="165" fontId="1" fillId="0" borderId="0" applyFont="0" applyFill="0" applyBorder="0" applyAlignment="0" applyProtection="0"/>
    <xf numFmtId="0" fontId="65" fillId="0" borderId="0"/>
    <xf numFmtId="0" fontId="65" fillId="0" borderId="0"/>
    <xf numFmtId="170" fontId="66" fillId="0" borderId="0"/>
    <xf numFmtId="0" fontId="1" fillId="0" borderId="0"/>
    <xf numFmtId="0" fontId="1" fillId="0" borderId="0"/>
    <xf numFmtId="164" fontId="11" fillId="0" borderId="0" applyFont="0" applyFill="0" applyBorder="0" applyAlignment="0" applyProtection="0"/>
    <xf numFmtId="0" fontId="44"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45" fillId="0" borderId="0">
      <alignment horizontal="center"/>
    </xf>
    <xf numFmtId="0" fontId="44" fillId="0" borderId="0"/>
    <xf numFmtId="0" fontId="45" fillId="0" borderId="0">
      <alignment horizontal="left" vertical="top"/>
    </xf>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33" xfId="2" applyFont="1" applyFill="1" applyBorder="1" applyAlignment="1">
      <alignment vertical="center" wrapText="1"/>
    </xf>
    <xf numFmtId="0" fontId="7" fillId="0" borderId="33" xfId="1" applyFont="1" applyBorder="1" applyAlignment="1">
      <alignment vertical="center" wrapText="1"/>
    </xf>
    <xf numFmtId="0" fontId="11" fillId="0" borderId="33" xfId="2" applyNumberFormat="1" applyFont="1" applyFill="1" applyBorder="1" applyAlignment="1">
      <alignment horizontal="center" vertical="top" wrapText="1"/>
    </xf>
    <xf numFmtId="0" fontId="11" fillId="0" borderId="33" xfId="2" applyFont="1" applyFill="1" applyBorder="1"/>
    <xf numFmtId="0" fontId="0" fillId="0" borderId="33" xfId="0" applyFill="1" applyBorder="1" applyAlignment="1">
      <alignment wrapText="1"/>
    </xf>
    <xf numFmtId="0" fontId="11" fillId="0" borderId="33" xfId="2" applyNumberFormat="1" applyFont="1" applyFill="1" applyBorder="1" applyAlignment="1">
      <alignment horizontal="left" vertical="top" wrapText="1"/>
    </xf>
    <xf numFmtId="0" fontId="11" fillId="0" borderId="0" xfId="2" applyFont="1" applyFill="1" applyBorder="1" applyAlignment="1">
      <alignment horizontal="left" wrapText="1"/>
    </xf>
    <xf numFmtId="0" fontId="11" fillId="25" borderId="0" xfId="2" applyFont="1" applyFill="1"/>
    <xf numFmtId="0" fontId="40" fillId="0" borderId="0" xfId="2" applyFont="1" applyFill="1" applyAlignment="1">
      <alignment horizontal="center" vertical="center"/>
    </xf>
    <xf numFmtId="0" fontId="11" fillId="0" borderId="35" xfId="2" applyFont="1" applyFill="1" applyBorder="1" applyAlignment="1">
      <alignment vertical="center" wrapText="1"/>
    </xf>
    <xf numFmtId="49" fontId="7" fillId="0" borderId="1" xfId="1" applyNumberFormat="1" applyFont="1" applyFill="1" applyBorder="1" applyAlignment="1">
      <alignment horizontal="center" vertical="center"/>
    </xf>
    <xf numFmtId="0" fontId="60" fillId="0" borderId="33" xfId="2" applyFont="1" applyBorder="1" applyAlignment="1">
      <alignment vertical="top" wrapText="1"/>
    </xf>
    <xf numFmtId="0" fontId="61" fillId="0" borderId="33" xfId="2" applyNumberFormat="1" applyFont="1" applyFill="1" applyBorder="1" applyAlignment="1">
      <alignment horizontal="center" vertical="center" wrapText="1"/>
    </xf>
    <xf numFmtId="0" fontId="61" fillId="0" borderId="33" xfId="2" applyFont="1" applyBorder="1" applyAlignment="1">
      <alignment vertical="top" wrapText="1"/>
    </xf>
    <xf numFmtId="0" fontId="61" fillId="0" borderId="33" xfId="2" applyFont="1" applyBorder="1" applyAlignment="1">
      <alignment horizontal="justify" vertical="top" wrapText="1"/>
    </xf>
    <xf numFmtId="0" fontId="61" fillId="0" borderId="33" xfId="0" applyNumberFormat="1" applyFont="1" applyFill="1" applyBorder="1" applyAlignment="1">
      <alignment horizontal="center" vertical="center" wrapText="1"/>
    </xf>
    <xf numFmtId="0" fontId="61" fillId="0" borderId="33" xfId="2" applyFont="1" applyFill="1" applyBorder="1" applyAlignment="1">
      <alignment horizontal="center" vertical="center"/>
    </xf>
    <xf numFmtId="0" fontId="61" fillId="0" borderId="0" xfId="2" applyFont="1" applyFill="1" applyAlignment="1">
      <alignment vertical="top" wrapText="1"/>
    </xf>
    <xf numFmtId="0" fontId="9" fillId="0" borderId="0" xfId="1" applyFont="1" applyAlignment="1"/>
    <xf numFmtId="14" fontId="11" fillId="25" borderId="33" xfId="2" applyNumberFormat="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33" xfId="2" applyFont="1" applyFill="1" applyBorder="1" applyAlignment="1">
      <alignment wrapText="1"/>
    </xf>
    <xf numFmtId="0" fontId="11" fillId="0" borderId="33" xfId="2" applyFont="1" applyFill="1" applyBorder="1" applyAlignment="1">
      <alignment vertical="center"/>
    </xf>
    <xf numFmtId="0" fontId="7" fillId="25" borderId="1" xfId="1" applyFont="1" applyFill="1" applyBorder="1" applyAlignment="1">
      <alignment horizontal="center" vertical="center" wrapText="1"/>
    </xf>
    <xf numFmtId="0" fontId="40" fillId="25" borderId="31" xfId="2" applyFont="1" applyFill="1" applyBorder="1" applyAlignment="1">
      <alignment horizontal="justify"/>
    </xf>
    <xf numFmtId="0" fontId="40" fillId="25" borderId="30" xfId="2" applyFont="1" applyFill="1" applyBorder="1" applyAlignment="1">
      <alignment horizontal="justify"/>
    </xf>
    <xf numFmtId="0" fontId="36" fillId="25" borderId="36" xfId="0" applyFont="1" applyFill="1" applyBorder="1" applyAlignment="1">
      <alignment horizontal="left" vertical="center" wrapText="1"/>
    </xf>
    <xf numFmtId="0" fontId="45" fillId="0" borderId="33" xfId="2" applyFont="1" applyFill="1" applyBorder="1" applyAlignment="1">
      <alignment horizontal="center" vertical="center" wrapText="1"/>
    </xf>
    <xf numFmtId="0" fontId="7" fillId="25" borderId="0" xfId="0" applyFont="1" applyFill="1" applyAlignment="1">
      <alignment horizontal="left" vertical="center" wrapText="1"/>
    </xf>
    <xf numFmtId="0" fontId="59" fillId="25" borderId="21" xfId="0" applyFont="1" applyFill="1" applyBorder="1" applyAlignment="1">
      <alignment horizontal="left" vertical="center" wrapText="1"/>
    </xf>
    <xf numFmtId="0" fontId="7" fillId="25" borderId="33" xfId="0" applyFont="1" applyFill="1" applyBorder="1" applyAlignment="1">
      <alignment horizontal="left" vertical="center" wrapText="1"/>
    </xf>
    <xf numFmtId="0" fontId="11" fillId="0" borderId="33" xfId="2" applyFont="1" applyFill="1" applyBorder="1" applyAlignment="1">
      <alignment horizontal="center" vertical="center" wrapText="1"/>
    </xf>
    <xf numFmtId="14" fontId="11" fillId="0" borderId="33" xfId="2" applyNumberFormat="1" applyFont="1" applyFill="1" applyBorder="1" applyAlignment="1">
      <alignment horizontal="center" vertical="center" wrapText="1"/>
    </xf>
    <xf numFmtId="14" fontId="11" fillId="0" borderId="33" xfId="0" applyNumberFormat="1" applyFont="1" applyFill="1" applyBorder="1" applyAlignment="1">
      <alignment horizontal="center" vertical="center" wrapText="1"/>
    </xf>
    <xf numFmtId="0" fontId="11" fillId="0" borderId="33" xfId="2" applyNumberFormat="1" applyFont="1" applyFill="1" applyBorder="1" applyAlignment="1">
      <alignment horizontal="center" vertical="center" wrapText="1"/>
    </xf>
    <xf numFmtId="0" fontId="11" fillId="0" borderId="33" xfId="2" applyFont="1" applyFill="1" applyBorder="1" applyAlignment="1">
      <alignment horizontal="center" vertical="center"/>
    </xf>
    <xf numFmtId="0" fontId="40"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5" fillId="25" borderId="0" xfId="1" applyFont="1" applyFill="1" applyAlignment="1">
      <alignment vertical="center"/>
    </xf>
    <xf numFmtId="0" fontId="4" fillId="25" borderId="0" xfId="1" applyFont="1" applyFill="1" applyBorder="1" applyAlignment="1">
      <alignment vertical="center"/>
    </xf>
    <xf numFmtId="2" fontId="49" fillId="25" borderId="0" xfId="2" applyNumberFormat="1" applyFont="1" applyFill="1" applyAlignment="1">
      <alignment horizontal="right" vertical="top" wrapText="1"/>
    </xf>
    <xf numFmtId="0" fontId="40" fillId="25" borderId="0" xfId="2" applyFont="1" applyFill="1" applyAlignment="1">
      <alignment horizontal="right"/>
    </xf>
    <xf numFmtId="0" fontId="41" fillId="25" borderId="30" xfId="2" applyFont="1" applyFill="1" applyBorder="1" applyAlignment="1">
      <alignment horizontal="justify" vertical="center"/>
    </xf>
    <xf numFmtId="0" fontId="40" fillId="25" borderId="30" xfId="2" applyFont="1" applyFill="1" applyBorder="1" applyAlignment="1">
      <alignment horizontal="justify" vertical="center"/>
    </xf>
    <xf numFmtId="0" fontId="41" fillId="25" borderId="30" xfId="2" applyFont="1" applyFill="1" applyBorder="1" applyAlignment="1">
      <alignment horizontal="justify"/>
    </xf>
    <xf numFmtId="0" fontId="54" fillId="25" borderId="36" xfId="0" applyFont="1" applyFill="1" applyBorder="1" applyAlignment="1">
      <alignment horizontal="left" vertical="center"/>
    </xf>
    <xf numFmtId="0" fontId="41" fillId="25" borderId="24" xfId="2" applyFont="1" applyFill="1" applyBorder="1" applyAlignment="1">
      <alignment horizontal="left" vertical="center" wrapText="1"/>
    </xf>
    <xf numFmtId="0" fontId="40" fillId="25" borderId="26" xfId="2" applyFont="1" applyFill="1" applyBorder="1" applyAlignment="1">
      <alignment horizontal="left" vertical="center" wrapText="1"/>
    </xf>
    <xf numFmtId="0" fontId="36" fillId="25" borderId="37" xfId="0" applyFont="1" applyFill="1" applyBorder="1" applyAlignment="1">
      <alignment horizontal="left" vertical="center"/>
    </xf>
    <xf numFmtId="0" fontId="42" fillId="0" borderId="43" xfId="2" applyNumberFormat="1" applyFont="1" applyBorder="1" applyAlignment="1">
      <alignment horizontal="center" vertical="top" wrapText="1"/>
    </xf>
    <xf numFmtId="0" fontId="41" fillId="25" borderId="45"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38" fillId="25" borderId="36" xfId="0" applyFont="1" applyFill="1" applyBorder="1" applyAlignment="1">
      <alignment horizontal="left" vertical="center"/>
    </xf>
    <xf numFmtId="0" fontId="41" fillId="25" borderId="46" xfId="2" applyFont="1" applyFill="1" applyBorder="1" applyAlignment="1">
      <alignment horizontal="left" vertical="center" wrapText="1"/>
    </xf>
    <xf numFmtId="0" fontId="40" fillId="25" borderId="43" xfId="2" applyFont="1" applyFill="1" applyBorder="1" applyAlignment="1">
      <alignment horizontal="left" vertical="center" wrapText="1"/>
    </xf>
    <xf numFmtId="0" fontId="40" fillId="25" borderId="43" xfId="2" applyFont="1" applyFill="1" applyBorder="1" applyAlignment="1">
      <alignment vertical="top" wrapText="1"/>
    </xf>
    <xf numFmtId="0" fontId="40" fillId="25" borderId="2" xfId="2" applyFont="1" applyFill="1" applyBorder="1" applyAlignment="1">
      <alignmen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7" fillId="0" borderId="0" xfId="1" applyFont="1" applyAlignment="1">
      <alignment vertical="center"/>
    </xf>
    <xf numFmtId="0" fontId="57" fillId="0" borderId="0" xfId="1" applyFont="1" applyAlignment="1">
      <alignment vertical="center" wrapText="1"/>
    </xf>
    <xf numFmtId="0" fontId="11" fillId="0" borderId="0" xfId="0" applyFont="1" applyAlignment="1">
      <alignment vertical="center"/>
    </xf>
    <xf numFmtId="0" fontId="41" fillId="0" borderId="0" xfId="0" applyFont="1" applyAlignment="1">
      <alignment vertical="center"/>
    </xf>
    <xf numFmtId="0" fontId="11" fillId="0" borderId="0" xfId="0" applyFont="1" applyFill="1" applyAlignment="1">
      <alignment vertical="center"/>
    </xf>
    <xf numFmtId="0" fontId="41" fillId="0" borderId="0" xfId="0" applyFont="1" applyAlignment="1">
      <alignment horizontal="center" vertical="center"/>
    </xf>
    <xf numFmtId="0" fontId="68" fillId="0" borderId="0" xfId="0" applyFont="1" applyAlignment="1">
      <alignment horizontal="left" vertical="center"/>
    </xf>
    <xf numFmtId="0" fontId="45" fillId="0" borderId="0" xfId="0" applyFont="1" applyAlignment="1">
      <alignment vertical="center"/>
    </xf>
    <xf numFmtId="0" fontId="11" fillId="25" borderId="0" xfId="0" applyFont="1" applyFill="1" applyAlignment="1">
      <alignment vertical="center"/>
    </xf>
    <xf numFmtId="0" fontId="11" fillId="0" borderId="47" xfId="0" applyFont="1" applyBorder="1" applyAlignment="1">
      <alignment vertical="center"/>
    </xf>
    <xf numFmtId="3" fontId="29" fillId="0" borderId="47" xfId="0" applyNumberFormat="1" applyFont="1" applyFill="1" applyBorder="1" applyAlignment="1">
      <alignment vertical="center"/>
    </xf>
    <xf numFmtId="0" fontId="11" fillId="0" borderId="48" xfId="0" applyFont="1" applyBorder="1" applyAlignment="1">
      <alignment vertical="center"/>
    </xf>
    <xf numFmtId="3" fontId="40" fillId="0" borderId="48" xfId="0" applyNumberFormat="1" applyFont="1" applyBorder="1" applyAlignment="1">
      <alignment vertical="center"/>
    </xf>
    <xf numFmtId="0" fontId="40" fillId="0" borderId="0" xfId="0" applyFont="1" applyAlignment="1">
      <alignment vertical="center"/>
    </xf>
    <xf numFmtId="0" fontId="11" fillId="0" borderId="49" xfId="0" applyFont="1" applyBorder="1" applyAlignment="1">
      <alignment vertical="center"/>
    </xf>
    <xf numFmtId="3" fontId="40" fillId="0" borderId="49" xfId="0" applyNumberFormat="1" applyFont="1" applyBorder="1" applyAlignment="1">
      <alignment vertical="center"/>
    </xf>
    <xf numFmtId="4" fontId="40" fillId="0" borderId="33" xfId="0" applyNumberFormat="1" applyFont="1" applyFill="1" applyBorder="1" applyAlignment="1">
      <alignment horizontal="center" vertical="center"/>
    </xf>
    <xf numFmtId="0" fontId="11" fillId="0" borderId="0" xfId="0" applyFont="1" applyBorder="1" applyAlignment="1">
      <alignment vertical="center"/>
    </xf>
    <xf numFmtId="3" fontId="40" fillId="0" borderId="50" xfId="0" applyNumberFormat="1" applyFont="1" applyBorder="1" applyAlignment="1">
      <alignment vertical="center"/>
    </xf>
    <xf numFmtId="3" fontId="40" fillId="0" borderId="44" xfId="0" applyNumberFormat="1" applyFont="1" applyBorder="1" applyAlignment="1">
      <alignment vertical="center"/>
    </xf>
    <xf numFmtId="3" fontId="40" fillId="0" borderId="33" xfId="0" applyNumberFormat="1" applyFont="1" applyFill="1" applyBorder="1" applyAlignment="1">
      <alignment horizontal="center" vertical="center"/>
    </xf>
    <xf numFmtId="0" fontId="40" fillId="0" borderId="33" xfId="0" applyFont="1" applyFill="1" applyBorder="1" applyAlignment="1">
      <alignment horizontal="center" vertical="center"/>
    </xf>
    <xf numFmtId="0" fontId="11" fillId="0" borderId="51" xfId="0" applyFont="1" applyBorder="1" applyAlignment="1">
      <alignment vertical="center"/>
    </xf>
    <xf numFmtId="171" fontId="40" fillId="0" borderId="52" xfId="0" applyNumberFormat="1" applyFont="1" applyBorder="1" applyAlignment="1">
      <alignment vertical="center"/>
    </xf>
    <xf numFmtId="10" fontId="40" fillId="0" borderId="53" xfId="0" applyNumberFormat="1" applyFont="1" applyBorder="1" applyAlignment="1">
      <alignment vertical="center"/>
    </xf>
    <xf numFmtId="9" fontId="40" fillId="0" borderId="52" xfId="0" applyNumberFormat="1" applyFont="1" applyBorder="1" applyAlignment="1">
      <alignment vertical="center"/>
    </xf>
    <xf numFmtId="0" fontId="11" fillId="0" borderId="29" xfId="0" applyFont="1" applyBorder="1" applyAlignment="1">
      <alignment vertical="center"/>
    </xf>
    <xf numFmtId="3" fontId="40" fillId="0" borderId="47" xfId="0" applyNumberFormat="1" applyFont="1" applyBorder="1" applyAlignment="1">
      <alignment vertical="center"/>
    </xf>
    <xf numFmtId="0" fontId="11" fillId="0" borderId="25" xfId="0" applyFont="1" applyBorder="1" applyAlignment="1">
      <alignment vertical="center"/>
    </xf>
    <xf numFmtId="10" fontId="40" fillId="0" borderId="54" xfId="0" applyNumberFormat="1" applyFont="1" applyBorder="1" applyAlignment="1">
      <alignment vertical="center"/>
    </xf>
    <xf numFmtId="10" fontId="40" fillId="0" borderId="48" xfId="0" applyNumberFormat="1" applyFont="1" applyBorder="1" applyAlignment="1">
      <alignment vertical="center"/>
    </xf>
    <xf numFmtId="0" fontId="11" fillId="0" borderId="55" xfId="0" applyFont="1" applyBorder="1" applyAlignment="1">
      <alignment vertical="center"/>
    </xf>
    <xf numFmtId="10" fontId="40" fillId="0" borderId="5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33" xfId="0" applyNumberFormat="1" applyFont="1" applyFill="1" applyBorder="1" applyAlignment="1">
      <alignment vertical="center"/>
    </xf>
    <xf numFmtId="10" fontId="40" fillId="25" borderId="33"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4" fontId="40" fillId="25" borderId="23" xfId="0" applyNumberFormat="1" applyFont="1" applyFill="1" applyBorder="1" applyAlignment="1">
      <alignment vertical="center"/>
    </xf>
    <xf numFmtId="0" fontId="69" fillId="0" borderId="0" xfId="0" applyFont="1" applyAlignment="1">
      <alignment vertical="center"/>
    </xf>
    <xf numFmtId="0" fontId="69" fillId="25" borderId="0" xfId="0" applyFont="1" applyFill="1" applyAlignment="1">
      <alignment vertical="center"/>
    </xf>
    <xf numFmtId="0" fontId="41"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0" fillId="0" borderId="33" xfId="0" applyNumberFormat="1" applyFont="1" applyBorder="1" applyAlignment="1">
      <alignment vertical="center"/>
    </xf>
    <xf numFmtId="3" fontId="40" fillId="25" borderId="33" xfId="0" applyNumberFormat="1" applyFont="1" applyFill="1" applyBorder="1" applyAlignment="1">
      <alignment vertical="center"/>
    </xf>
    <xf numFmtId="3" fontId="40" fillId="0" borderId="23" xfId="0" applyNumberFormat="1" applyFont="1" applyBorder="1" applyAlignment="1">
      <alignment vertical="center"/>
    </xf>
    <xf numFmtId="3" fontId="40"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1" fillId="0" borderId="26" xfId="0" applyFont="1" applyBorder="1" applyAlignment="1">
      <alignment vertical="center"/>
    </xf>
    <xf numFmtId="172" fontId="41" fillId="0" borderId="33" xfId="0" applyNumberFormat="1" applyFont="1" applyBorder="1" applyAlignment="1">
      <alignment vertical="center"/>
    </xf>
    <xf numFmtId="172" fontId="41" fillId="25" borderId="33" xfId="0" applyNumberFormat="1" applyFont="1" applyFill="1" applyBorder="1" applyAlignment="1">
      <alignment vertical="center"/>
    </xf>
    <xf numFmtId="172" fontId="40" fillId="0" borderId="33" xfId="0" applyNumberFormat="1" applyFont="1" applyBorder="1" applyAlignment="1">
      <alignment vertical="center"/>
    </xf>
    <xf numFmtId="172" fontId="40" fillId="25" borderId="33" xfId="0" applyNumberFormat="1" applyFont="1" applyFill="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2" fontId="41" fillId="0" borderId="23" xfId="0" applyNumberFormat="1" applyFont="1" applyBorder="1" applyAlignment="1">
      <alignment vertical="center"/>
    </xf>
    <xf numFmtId="172" fontId="41" fillId="25" borderId="23" xfId="0" applyNumberFormat="1" applyFont="1" applyFill="1" applyBorder="1" applyAlignment="1">
      <alignment vertical="center"/>
    </xf>
    <xf numFmtId="0" fontId="70" fillId="0" borderId="0" xfId="0" applyFont="1" applyBorder="1" applyAlignment="1">
      <alignment vertical="center"/>
    </xf>
    <xf numFmtId="168" fontId="71" fillId="0" borderId="0" xfId="0" applyNumberFormat="1" applyFont="1" applyBorder="1" applyAlignment="1">
      <alignment horizontal="center" vertical="center"/>
    </xf>
    <xf numFmtId="168" fontId="71" fillId="25" borderId="0" xfId="0" applyNumberFormat="1" applyFont="1" applyFill="1" applyBorder="1" applyAlignment="1">
      <alignment horizontal="center" vertical="center"/>
    </xf>
    <xf numFmtId="0" fontId="70" fillId="0" borderId="0" xfId="0" applyFont="1" applyAlignment="1">
      <alignment vertical="center"/>
    </xf>
    <xf numFmtId="172" fontId="40" fillId="0" borderId="33"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0" fillId="0" borderId="33" xfId="0" applyNumberFormat="1" applyFont="1" applyBorder="1" applyAlignment="1">
      <alignment horizontal="center" vertical="center"/>
    </xf>
    <xf numFmtId="169" fontId="40" fillId="25" borderId="33" xfId="0" applyNumberFormat="1" applyFont="1" applyFill="1" applyBorder="1" applyAlignment="1">
      <alignment horizontal="center" vertical="center"/>
    </xf>
    <xf numFmtId="0" fontId="41" fillId="0" borderId="26" xfId="0" applyFont="1" applyFill="1" applyBorder="1" applyAlignment="1">
      <alignment vertical="center"/>
    </xf>
    <xf numFmtId="172" fontId="41" fillId="0" borderId="33" xfId="0" applyNumberFormat="1" applyFont="1" applyFill="1" applyBorder="1" applyAlignment="1">
      <alignment vertical="center"/>
    </xf>
    <xf numFmtId="171" fontId="41" fillId="0" borderId="33" xfId="0" applyNumberFormat="1" applyFont="1" applyFill="1" applyBorder="1" applyAlignment="1">
      <alignment vertical="center"/>
    </xf>
    <xf numFmtId="171" fontId="41" fillId="25" borderId="33" xfId="0" applyNumberFormat="1" applyFont="1" applyFill="1" applyBorder="1" applyAlignment="1">
      <alignment vertical="center"/>
    </xf>
    <xf numFmtId="173" fontId="41" fillId="0" borderId="33" xfId="0" applyNumberFormat="1" applyFont="1" applyFill="1" applyBorder="1" applyAlignment="1">
      <alignment vertical="center"/>
    </xf>
    <xf numFmtId="173" fontId="41" fillId="25" borderId="33" xfId="0" applyNumberFormat="1" applyFont="1" applyFill="1" applyBorder="1" applyAlignment="1">
      <alignment vertical="center"/>
    </xf>
    <xf numFmtId="0" fontId="41" fillId="0" borderId="24" xfId="0" applyFont="1" applyFill="1" applyBorder="1" applyAlignment="1">
      <alignment vertical="center"/>
    </xf>
    <xf numFmtId="173" fontId="41" fillId="0" borderId="23" xfId="0" applyNumberFormat="1" applyFont="1" applyFill="1" applyBorder="1" applyAlignment="1">
      <alignment vertical="center"/>
    </xf>
    <xf numFmtId="173" fontId="41" fillId="25" borderId="23" xfId="0" applyNumberFormat="1" applyFont="1" applyFill="1" applyBorder="1" applyAlignment="1">
      <alignment vertical="center"/>
    </xf>
    <xf numFmtId="172" fontId="11" fillId="0" borderId="0" xfId="0" applyNumberFormat="1" applyFont="1" applyAlignment="1">
      <alignment vertical="center"/>
    </xf>
    <xf numFmtId="0" fontId="67" fillId="0" borderId="0" xfId="0" applyFont="1" applyAlignment="1">
      <alignment vertical="center"/>
    </xf>
    <xf numFmtId="0" fontId="67" fillId="0" borderId="0" xfId="0" applyFont="1" applyFill="1" applyAlignment="1">
      <alignment vertical="center"/>
    </xf>
    <xf numFmtId="0" fontId="45" fillId="0" borderId="0" xfId="0" applyFont="1" applyFill="1" applyAlignment="1">
      <alignment vertical="center"/>
    </xf>
    <xf numFmtId="0" fontId="41" fillId="25" borderId="33" xfId="2" applyFont="1" applyFill="1" applyBorder="1" applyAlignment="1">
      <alignment horizontal="justify" vertical="top" wrapText="1"/>
    </xf>
    <xf numFmtId="0" fontId="40" fillId="25" borderId="33" xfId="2" applyFont="1" applyFill="1" applyBorder="1" applyAlignment="1">
      <alignment horizontal="justify" vertical="top" wrapText="1"/>
    </xf>
    <xf numFmtId="0" fontId="41" fillId="25" borderId="31" xfId="2" applyFont="1" applyFill="1" applyBorder="1" applyAlignment="1">
      <alignment horizontal="justify"/>
    </xf>
    <xf numFmtId="0" fontId="41" fillId="25" borderId="33" xfId="2" applyFont="1" applyFill="1" applyBorder="1" applyAlignment="1">
      <alignment vertical="top" wrapText="1"/>
    </xf>
    <xf numFmtId="0" fontId="40" fillId="25" borderId="33" xfId="2" applyFont="1" applyFill="1" applyBorder="1" applyAlignment="1">
      <alignment horizontal="justify" vertical="center"/>
    </xf>
    <xf numFmtId="0" fontId="40" fillId="25" borderId="33" xfId="2" applyFont="1" applyFill="1" applyBorder="1" applyAlignment="1">
      <alignment horizontal="justify" vertical="center" wrapText="1"/>
    </xf>
    <xf numFmtId="169" fontId="41" fillId="25" borderId="33" xfId="62" applyNumberFormat="1" applyFont="1" applyFill="1" applyBorder="1" applyAlignment="1">
      <alignment horizontal="left" vertical="center" wrapText="1"/>
    </xf>
    <xf numFmtId="49" fontId="62" fillId="0" borderId="0" xfId="0" quotePrefix="1" applyNumberFormat="1" applyFont="1" applyFill="1" applyBorder="1" applyAlignment="1">
      <alignment horizontal="center" vertical="center" wrapText="1"/>
    </xf>
    <xf numFmtId="49" fontId="62" fillId="0" borderId="0" xfId="0" applyNumberFormat="1" applyFont="1" applyFill="1" applyBorder="1" applyAlignment="1">
      <alignment horizontal="center" vertical="center" wrapText="1"/>
    </xf>
    <xf numFmtId="49" fontId="62" fillId="25" borderId="0" xfId="0" applyNumberFormat="1" applyFont="1" applyFill="1" applyBorder="1" applyAlignment="1">
      <alignment horizontal="center" vertical="center" wrapText="1"/>
    </xf>
    <xf numFmtId="1" fontId="36" fillId="0" borderId="0" xfId="49" applyNumberFormat="1" applyFont="1" applyFill="1" applyBorder="1" applyAlignment="1">
      <alignment horizontal="center" vertical="center"/>
    </xf>
    <xf numFmtId="3" fontId="62" fillId="0" borderId="0" xfId="0" applyNumberFormat="1" applyFont="1" applyFill="1" applyBorder="1" applyAlignment="1">
      <alignment horizontal="center" vertical="center" wrapText="1"/>
    </xf>
    <xf numFmtId="49" fontId="36" fillId="0" borderId="0" xfId="49" applyNumberFormat="1" applyFont="1" applyFill="1" applyBorder="1" applyAlignment="1">
      <alignment horizontal="center" vertical="center"/>
    </xf>
    <xf numFmtId="14" fontId="36" fillId="0" borderId="0" xfId="49" applyNumberFormat="1" applyFont="1" applyFill="1" applyBorder="1" applyAlignment="1">
      <alignment horizontal="center" vertical="center"/>
    </xf>
    <xf numFmtId="14" fontId="62" fillId="0" borderId="0" xfId="0" applyNumberFormat="1" applyFont="1" applyFill="1" applyBorder="1" applyAlignment="1">
      <alignment horizontal="center" vertical="center" wrapText="1"/>
    </xf>
    <xf numFmtId="0" fontId="36" fillId="0" borderId="0" xfId="49" applyFont="1" applyFill="1" applyBorder="1"/>
    <xf numFmtId="3" fontId="36" fillId="0" borderId="0" xfId="49" applyNumberFormat="1" applyFont="1" applyFill="1" applyBorder="1" applyAlignment="1">
      <alignment horizontal="center" vertical="center"/>
    </xf>
    <xf numFmtId="0" fontId="63" fillId="0" borderId="0" xfId="0" applyFont="1" applyFill="1" applyBorder="1" applyAlignment="1">
      <alignment horizontal="center" vertical="center" wrapText="1"/>
    </xf>
    <xf numFmtId="0" fontId="64" fillId="0" borderId="0" xfId="0" applyFont="1" applyFill="1" applyBorder="1" applyAlignment="1">
      <alignment horizontal="left" vertical="center" wrapText="1"/>
    </xf>
    <xf numFmtId="3" fontId="62" fillId="25" borderId="0" xfId="0" applyNumberFormat="1" applyFont="1" applyFill="1" applyBorder="1" applyAlignment="1">
      <alignment horizontal="center" vertical="center" wrapText="1"/>
    </xf>
    <xf numFmtId="0" fontId="36" fillId="0" borderId="0" xfId="49" applyFont="1" applyBorder="1"/>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68" fontId="37" fillId="0" borderId="0" xfId="49" applyNumberFormat="1" applyFont="1" applyBorder="1" applyAlignment="1">
      <alignment horizontal="center" vertical="center"/>
    </xf>
    <xf numFmtId="14" fontId="37" fillId="0" borderId="0" xfId="49" applyNumberFormat="1" applyFont="1" applyBorder="1" applyAlignment="1">
      <alignment horizontal="center" vertical="center"/>
    </xf>
    <xf numFmtId="0" fontId="37" fillId="0" borderId="0" xfId="49" applyFont="1" applyBorder="1"/>
    <xf numFmtId="0" fontId="48" fillId="25" borderId="0" xfId="2" applyFont="1" applyFill="1" applyAlignment="1">
      <alignment horizontal="center"/>
    </xf>
    <xf numFmtId="0" fontId="11" fillId="25" borderId="0" xfId="2" applyFill="1"/>
    <xf numFmtId="0" fontId="48" fillId="25" borderId="0" xfId="2" applyFont="1" applyFill="1" applyAlignment="1"/>
    <xf numFmtId="0" fontId="9" fillId="25" borderId="0" xfId="1" applyFont="1" applyFill="1" applyAlignment="1">
      <alignment vertical="center"/>
    </xf>
    <xf numFmtId="0" fontId="7" fillId="25" borderId="0" xfId="1" applyFont="1" applyFill="1" applyAlignment="1">
      <alignment vertical="center"/>
    </xf>
    <xf numFmtId="0" fontId="9" fillId="25" borderId="0" xfId="1" applyFont="1" applyFill="1" applyBorder="1" applyAlignment="1">
      <alignment vertical="center"/>
    </xf>
    <xf numFmtId="0" fontId="7" fillId="25" borderId="0" xfId="1" applyFont="1" applyFill="1" applyBorder="1" applyAlignment="1">
      <alignment vertical="center"/>
    </xf>
    <xf numFmtId="0" fontId="40" fillId="25" borderId="0" xfId="2" applyFont="1" applyFill="1" applyBorder="1" applyAlignment="1">
      <alignment horizontal="justify"/>
    </xf>
    <xf numFmtId="0" fontId="11" fillId="25" borderId="0" xfId="2" applyFill="1" applyBorder="1"/>
    <xf numFmtId="0" fontId="40" fillId="25" borderId="1" xfId="2" applyFont="1" applyFill="1" applyBorder="1" applyAlignment="1">
      <alignment horizontal="justify"/>
    </xf>
    <xf numFmtId="0" fontId="40" fillId="25" borderId="1" xfId="2" applyFont="1" applyFill="1" applyBorder="1" applyAlignment="1">
      <alignment wrapText="1"/>
    </xf>
    <xf numFmtId="0" fontId="40" fillId="25" borderId="56" xfId="2" applyFont="1" applyFill="1" applyBorder="1" applyAlignment="1">
      <alignment horizontal="justify"/>
    </xf>
    <xf numFmtId="0" fontId="11" fillId="25" borderId="56" xfId="2" applyFill="1" applyBorder="1"/>
    <xf numFmtId="0" fontId="58" fillId="25" borderId="0" xfId="1" applyFont="1" applyFill="1" applyAlignment="1">
      <alignment wrapText="1"/>
    </xf>
    <xf numFmtId="0" fontId="11" fillId="0" borderId="33" xfId="2" applyFont="1" applyFill="1" applyBorder="1" applyAlignment="1">
      <alignment horizontal="left" vertical="center"/>
    </xf>
    <xf numFmtId="0" fontId="11" fillId="0" borderId="33" xfId="0" applyNumberFormat="1" applyFont="1" applyFill="1" applyBorder="1" applyAlignment="1">
      <alignment horizontal="center" vertical="center" wrapText="1"/>
    </xf>
    <xf numFmtId="49" fontId="40" fillId="0" borderId="33" xfId="0" quotePrefix="1" applyNumberFormat="1" applyFont="1" applyFill="1" applyBorder="1" applyAlignment="1">
      <alignment horizontal="center" vertical="center" wrapText="1"/>
    </xf>
    <xf numFmtId="49" fontId="40" fillId="0" borderId="33" xfId="0" applyNumberFormat="1" applyFont="1" applyFill="1" applyBorder="1" applyAlignment="1">
      <alignment horizontal="center" vertical="center" wrapText="1"/>
    </xf>
    <xf numFmtId="3" fontId="40" fillId="0" borderId="33" xfId="0" applyNumberFormat="1" applyFont="1" applyFill="1" applyBorder="1" applyAlignment="1">
      <alignment horizontal="center" vertical="center" wrapText="1"/>
    </xf>
    <xf numFmtId="49" fontId="40" fillId="0" borderId="33" xfId="49" applyNumberFormat="1" applyFont="1" applyFill="1" applyBorder="1" applyAlignment="1">
      <alignment horizontal="center" vertical="center"/>
    </xf>
    <xf numFmtId="14" fontId="40" fillId="0" borderId="33" xfId="0" applyNumberFormat="1" applyFont="1" applyFill="1" applyBorder="1" applyAlignment="1">
      <alignment horizontal="center" vertical="center" wrapText="1"/>
    </xf>
    <xf numFmtId="49" fontId="62" fillId="0" borderId="33" xfId="0" quotePrefix="1" applyNumberFormat="1" applyFont="1" applyFill="1" applyBorder="1" applyAlignment="1">
      <alignment horizontal="center" vertical="center" wrapText="1"/>
    </xf>
    <xf numFmtId="49" fontId="62" fillId="0" borderId="33" xfId="0" applyNumberFormat="1" applyFont="1" applyFill="1" applyBorder="1" applyAlignment="1">
      <alignment horizontal="center" vertical="center" wrapText="1"/>
    </xf>
    <xf numFmtId="3" fontId="62" fillId="0" borderId="33" xfId="0" applyNumberFormat="1" applyFont="1" applyFill="1" applyBorder="1" applyAlignment="1">
      <alignment horizontal="center" vertical="center" wrapText="1"/>
    </xf>
    <xf numFmtId="49" fontId="36" fillId="0" borderId="33" xfId="49" applyNumberFormat="1" applyFont="1" applyFill="1" applyBorder="1" applyAlignment="1">
      <alignment horizontal="center" vertical="center"/>
    </xf>
    <xf numFmtId="14" fontId="36" fillId="0" borderId="33" xfId="49" applyNumberFormat="1" applyFont="1" applyFill="1" applyBorder="1" applyAlignment="1">
      <alignment horizontal="center" vertical="center"/>
    </xf>
    <xf numFmtId="14" fontId="62" fillId="0" borderId="33" xfId="0" applyNumberFormat="1" applyFont="1" applyFill="1" applyBorder="1" applyAlignment="1">
      <alignment horizontal="center" vertical="center" wrapText="1"/>
    </xf>
    <xf numFmtId="0" fontId="40" fillId="25" borderId="30" xfId="2" applyFont="1" applyFill="1" applyBorder="1" applyAlignment="1">
      <alignment horizontal="justify" vertical="top" wrapText="1"/>
    </xf>
    <xf numFmtId="0" fontId="11" fillId="0" borderId="0" xfId="41" applyFont="1" applyFill="1"/>
    <xf numFmtId="0" fontId="42" fillId="0" borderId="42" xfId="41" applyFont="1" applyFill="1" applyBorder="1" applyAlignment="1">
      <alignment horizontal="center" vertical="center" wrapText="1"/>
    </xf>
    <xf numFmtId="0" fontId="11" fillId="0" borderId="42" xfId="41" applyFont="1" applyFill="1" applyBorder="1" applyAlignment="1">
      <alignment horizontal="center" vertical="center" wrapText="1"/>
    </xf>
    <xf numFmtId="0" fontId="42" fillId="0" borderId="43" xfId="41" applyFont="1" applyFill="1" applyBorder="1" applyAlignment="1">
      <alignment horizontal="center" vertical="center" textRotation="90" wrapText="1"/>
    </xf>
    <xf numFmtId="0" fontId="12" fillId="0" borderId="0" xfId="41" applyFont="1" applyFill="1"/>
    <xf numFmtId="0" fontId="42" fillId="0" borderId="43" xfId="41" applyFont="1" applyFill="1" applyBorder="1" applyAlignment="1">
      <alignment horizontal="center" vertical="center" wrapText="1"/>
    </xf>
    <xf numFmtId="49" fontId="42" fillId="0" borderId="43" xfId="41" applyNumberFormat="1" applyFont="1" applyFill="1" applyBorder="1" applyAlignment="1">
      <alignment horizontal="center" vertical="center" wrapText="1"/>
    </xf>
    <xf numFmtId="0" fontId="42" fillId="0" borderId="43" xfId="41" applyFont="1" applyFill="1" applyBorder="1" applyAlignment="1">
      <alignment horizontal="left" vertical="center" wrapText="1"/>
    </xf>
    <xf numFmtId="4" fontId="11" fillId="0" borderId="43" xfId="74" applyNumberFormat="1" applyFont="1" applyFill="1" applyBorder="1" applyAlignment="1">
      <alignment horizontal="right" wrapText="1"/>
    </xf>
    <xf numFmtId="2" fontId="11" fillId="0" borderId="43" xfId="41" applyNumberFormat="1" applyFont="1" applyFill="1" applyBorder="1"/>
    <xf numFmtId="49" fontId="11" fillId="0" borderId="43" xfId="41" applyNumberFormat="1" applyFont="1" applyFill="1" applyBorder="1" applyAlignment="1">
      <alignment horizontal="center" vertical="center" wrapText="1"/>
    </xf>
    <xf numFmtId="0" fontId="11" fillId="0" borderId="43" xfId="41" applyFont="1" applyFill="1" applyBorder="1" applyAlignment="1">
      <alignment horizontal="left" vertical="center" wrapText="1"/>
    </xf>
    <xf numFmtId="0" fontId="11" fillId="0" borderId="43" xfId="41" applyFont="1" applyFill="1" applyBorder="1"/>
    <xf numFmtId="0" fontId="11" fillId="0" borderId="6" xfId="41" applyFont="1" applyFill="1" applyBorder="1" applyAlignment="1">
      <alignment horizontal="left" vertical="center" wrapText="1"/>
    </xf>
    <xf numFmtId="174" fontId="11" fillId="0" borderId="43" xfId="74" applyNumberFormat="1" applyFont="1" applyFill="1" applyBorder="1" applyAlignment="1">
      <alignment horizontal="right" wrapText="1"/>
    </xf>
    <xf numFmtId="0" fontId="47" fillId="0" borderId="43" xfId="73" applyFont="1" applyFill="1" applyBorder="1" applyAlignment="1">
      <alignment horizontal="left" vertical="center" wrapText="1"/>
    </xf>
    <xf numFmtId="0" fontId="43" fillId="0" borderId="43" xfId="73" applyFont="1" applyFill="1" applyBorder="1" applyAlignment="1">
      <alignment horizontal="left" vertical="center" wrapText="1"/>
    </xf>
    <xf numFmtId="4" fontId="47" fillId="0" borderId="2" xfId="73" applyNumberFormat="1" applyFont="1" applyFill="1" applyBorder="1" applyAlignment="1">
      <alignment horizontal="left" vertical="center" wrapText="1"/>
    </xf>
    <xf numFmtId="4" fontId="11" fillId="0" borderId="43" xfId="41" applyNumberFormat="1" applyFont="1" applyFill="1" applyBorder="1" applyAlignment="1">
      <alignment horizontal="center" vertical="center" wrapText="1"/>
    </xf>
    <xf numFmtId="4" fontId="11" fillId="0" borderId="43" xfId="41" applyNumberFormat="1" applyFont="1" applyFill="1" applyBorder="1" applyAlignment="1">
      <alignment horizontal="left" vertical="center" wrapText="1"/>
    </xf>
    <xf numFmtId="4" fontId="47" fillId="0" borderId="43" xfId="73" applyNumberFormat="1" applyFont="1" applyFill="1" applyBorder="1" applyAlignment="1">
      <alignment horizontal="left" vertical="center" wrapText="1"/>
    </xf>
    <xf numFmtId="2" fontId="7" fillId="0" borderId="1" xfId="1" applyNumberFormat="1" applyFont="1" applyBorder="1" applyAlignment="1">
      <alignment horizontal="center"/>
    </xf>
    <xf numFmtId="0" fontId="36" fillId="0" borderId="36" xfId="0" applyFont="1" applyFill="1" applyBorder="1" applyAlignment="1">
      <alignment horizontal="left" vertical="center" wrapText="1"/>
    </xf>
    <xf numFmtId="0" fontId="40" fillId="0" borderId="26" xfId="2" applyFont="1" applyFill="1" applyBorder="1" applyAlignment="1">
      <alignment horizontal="left" vertical="center" wrapText="1"/>
    </xf>
    <xf numFmtId="175" fontId="41" fillId="25" borderId="26" xfId="2" applyNumberFormat="1" applyFont="1" applyFill="1" applyBorder="1" applyAlignment="1">
      <alignment horizontal="justify" vertical="top" wrapText="1"/>
    </xf>
    <xf numFmtId="175" fontId="36" fillId="25" borderId="36" xfId="0" applyNumberFormat="1" applyFont="1" applyFill="1" applyBorder="1" applyAlignment="1">
      <alignment horizontal="left" vertical="center"/>
    </xf>
    <xf numFmtId="175" fontId="38" fillId="25" borderId="36" xfId="0" applyNumberFormat="1" applyFont="1" applyFill="1" applyBorder="1" applyAlignment="1">
      <alignment horizontal="left" vertical="center"/>
    </xf>
    <xf numFmtId="175" fontId="40" fillId="25" borderId="26" xfId="2" applyNumberFormat="1" applyFont="1" applyFill="1" applyBorder="1" applyAlignment="1">
      <alignment horizontal="justify" vertical="top" wrapText="1"/>
    </xf>
    <xf numFmtId="175" fontId="36" fillId="25" borderId="36" xfId="0" applyNumberFormat="1" applyFont="1" applyFill="1" applyBorder="1"/>
    <xf numFmtId="175" fontId="41" fillId="25" borderId="24" xfId="2" applyNumberFormat="1" applyFont="1" applyFill="1" applyBorder="1" applyAlignment="1">
      <alignment horizontal="left" vertical="center" wrapText="1"/>
    </xf>
    <xf numFmtId="175" fontId="38" fillId="25" borderId="37" xfId="0" applyNumberFormat="1" applyFont="1" applyFill="1" applyBorder="1" applyAlignment="1">
      <alignment horizontal="left" vertical="center"/>
    </xf>
    <xf numFmtId="175" fontId="40" fillId="25" borderId="26" xfId="2" applyNumberFormat="1" applyFont="1" applyFill="1" applyBorder="1" applyAlignment="1">
      <alignment horizontal="left" vertical="center" wrapText="1"/>
    </xf>
    <xf numFmtId="175" fontId="36" fillId="25" borderId="36" xfId="0" applyNumberFormat="1" applyFont="1" applyFill="1" applyBorder="1" applyAlignment="1">
      <alignment horizontal="left" vertical="center" wrapText="1"/>
    </xf>
    <xf numFmtId="0" fontId="11" fillId="0" borderId="43" xfId="2" applyFont="1" applyFill="1" applyBorder="1" applyAlignment="1">
      <alignment horizontal="center" vertical="center" wrapText="1"/>
    </xf>
    <xf numFmtId="14" fontId="11" fillId="0" borderId="43" xfId="2" applyNumberFormat="1" applyFont="1" applyFill="1" applyBorder="1" applyAlignment="1">
      <alignment horizontal="center" vertical="center" wrapText="1"/>
    </xf>
    <xf numFmtId="14" fontId="11" fillId="25" borderId="43" xfId="0" applyNumberFormat="1" applyFont="1" applyFill="1" applyBorder="1" applyAlignment="1">
      <alignment horizontal="center" vertical="center" wrapText="1"/>
    </xf>
    <xf numFmtId="14" fontId="11" fillId="0" borderId="43" xfId="0" applyNumberFormat="1" applyFont="1" applyFill="1" applyBorder="1" applyAlignment="1">
      <alignment horizontal="center" vertical="center" wrapText="1"/>
    </xf>
    <xf numFmtId="0" fontId="11" fillId="0" borderId="43" xfId="2" applyNumberFormat="1" applyFont="1" applyFill="1" applyBorder="1" applyAlignment="1">
      <alignment horizontal="center" vertical="center" wrapText="1"/>
    </xf>
    <xf numFmtId="0" fontId="11" fillId="0" borderId="43" xfId="2" applyFont="1" applyFill="1" applyBorder="1" applyAlignment="1">
      <alignment horizontal="center" vertical="center"/>
    </xf>
    <xf numFmtId="14" fontId="11" fillId="25" borderId="43"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61" fillId="0" borderId="43" xfId="2" applyNumberFormat="1" applyFont="1" applyFill="1" applyBorder="1" applyAlignment="1">
      <alignment horizontal="center" vertical="center"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43" xfId="2" applyNumberFormat="1" applyFont="1" applyFill="1" applyBorder="1" applyAlignment="1">
      <alignment horizontal="center" vertical="top" wrapText="1"/>
    </xf>
    <xf numFmtId="0" fontId="42" fillId="0" borderId="43"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11" fillId="0" borderId="34"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2" fillId="0" borderId="34" xfId="1" applyFont="1" applyBorder="1" applyAlignment="1">
      <alignment horizontal="center" vertical="center"/>
    </xf>
    <xf numFmtId="0" fontId="12" fillId="0" borderId="6" xfId="1" applyFont="1" applyBorder="1" applyAlignment="1">
      <alignment horizontal="center" vertical="center"/>
    </xf>
    <xf numFmtId="0" fontId="4" fillId="0" borderId="34" xfId="1" applyFont="1" applyBorder="1" applyAlignment="1">
      <alignment horizontal="center" vertical="center"/>
    </xf>
    <xf numFmtId="0" fontId="4" fillId="0" borderId="6" xfId="1" applyFont="1" applyBorder="1" applyAlignment="1">
      <alignment horizontal="center" vertical="center"/>
    </xf>
    <xf numFmtId="0" fontId="39" fillId="0" borderId="1" xfId="1" applyFont="1" applyBorder="1" applyAlignment="1">
      <alignment horizontal="center" vertical="center" wrapText="1"/>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1" applyNumberFormat="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33" xfId="0" applyFont="1" applyFill="1" applyBorder="1" applyAlignment="1">
      <alignment horizontal="center" vertical="center"/>
    </xf>
    <xf numFmtId="0" fontId="42" fillId="0" borderId="43"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3" xfId="2" applyFont="1" applyFill="1" applyBorder="1" applyAlignment="1">
      <alignment horizontal="center" vertical="center" wrapText="1"/>
    </xf>
    <xf numFmtId="0" fontId="42" fillId="0" borderId="43" xfId="2" applyFont="1" applyFill="1" applyBorder="1" applyAlignment="1">
      <alignment horizontal="center" vertical="center"/>
    </xf>
    <xf numFmtId="0" fontId="42" fillId="0" borderId="43" xfId="2" applyNumberFormat="1" applyFont="1" applyFill="1" applyBorder="1" applyAlignment="1">
      <alignment horizontal="center" vertical="center" wrapText="1"/>
    </xf>
    <xf numFmtId="0" fontId="42" fillId="0" borderId="42"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9" fillId="0" borderId="0" xfId="1" applyFont="1" applyAlignment="1">
      <alignment horizontal="center" vertical="center"/>
    </xf>
    <xf numFmtId="0" fontId="42" fillId="0" borderId="58" xfId="52" applyFont="1" applyFill="1" applyBorder="1" applyAlignment="1">
      <alignment horizontal="center" vertical="center"/>
    </xf>
    <xf numFmtId="0" fontId="42" fillId="0" borderId="57" xfId="52" applyFont="1" applyFill="1" applyBorder="1" applyAlignment="1">
      <alignment horizontal="center" vertic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3" xfId="41" applyFont="1" applyFill="1" applyBorder="1" applyAlignment="1">
      <alignment horizontal="center" vertical="center" wrapText="1"/>
    </xf>
    <xf numFmtId="0" fontId="42" fillId="0" borderId="42"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3" xfId="41" applyFont="1" applyFill="1" applyBorder="1" applyAlignment="1">
      <alignment horizontal="center" vertical="center"/>
    </xf>
    <xf numFmtId="0" fontId="42" fillId="0" borderId="58" xfId="41" applyFont="1" applyFill="1" applyBorder="1" applyAlignment="1">
      <alignment horizontal="center" vertical="center" wrapText="1"/>
    </xf>
    <xf numFmtId="0" fontId="42" fillId="0" borderId="56"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25" borderId="32" xfId="2" applyFill="1" applyBorder="1" applyAlignment="1">
      <alignment horizontal="center" wrapText="1"/>
    </xf>
    <xf numFmtId="0" fontId="7" fillId="25" borderId="0" xfId="1" applyFont="1" applyFill="1" applyAlignment="1">
      <alignment horizontal="center" vertical="center"/>
    </xf>
    <xf numFmtId="0" fontId="57" fillId="25" borderId="0" xfId="1" applyFont="1" applyFill="1" applyAlignment="1">
      <alignment horizontal="center" vertical="center" wrapText="1"/>
    </xf>
    <xf numFmtId="0" fontId="41" fillId="25" borderId="0" xfId="2" applyFont="1" applyFill="1" applyAlignment="1">
      <alignment horizontal="center" wrapText="1"/>
    </xf>
    <xf numFmtId="0" fontId="41" fillId="25" borderId="0" xfId="2" applyFont="1" applyFill="1" applyAlignment="1">
      <alignment horizontal="center"/>
    </xf>
    <xf numFmtId="0" fontId="48" fillId="25" borderId="0" xfId="2" applyFont="1" applyFill="1" applyAlignment="1">
      <alignment horizontal="center"/>
    </xf>
    <xf numFmtId="0" fontId="5" fillId="25" borderId="0" xfId="1" applyFont="1" applyFill="1" applyAlignment="1">
      <alignment horizontal="center" vertical="center"/>
    </xf>
    <xf numFmtId="0" fontId="57" fillId="25" borderId="0" xfId="1" applyFont="1" applyFill="1" applyAlignment="1">
      <alignment horizontal="center" vertical="center"/>
    </xf>
  </cellXfs>
  <cellStyles count="9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6"/>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8"/>
    <cellStyle name="Вывод 2" xfId="30"/>
    <cellStyle name="Вывод 2 2" xfId="69"/>
    <cellStyle name="Вычисление 2" xfId="31"/>
    <cellStyle name="Вычисление 2 2" xfId="70"/>
    <cellStyle name="Заголовок 1 2" xfId="32"/>
    <cellStyle name="Заголовок 2 2" xfId="33"/>
    <cellStyle name="Заголовок 3 2" xfId="34"/>
    <cellStyle name="Заголовок 4 2" xfId="35"/>
    <cellStyle name="Итог 2" xfId="36"/>
    <cellStyle name="Итог 2 2" xfId="71"/>
    <cellStyle name="ИтогоБИМ" xfId="9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83"/>
    <cellStyle name="Обычный 2 3" xfId="67"/>
    <cellStyle name="Обычный 25" xfId="77"/>
    <cellStyle name="Обычный 3" xfId="2"/>
    <cellStyle name="Обычный 3 2" xfId="41"/>
    <cellStyle name="Обычный 3 2 2 2" xfId="42"/>
    <cellStyle name="Обычный 3 21" xfId="63"/>
    <cellStyle name="Обычный 3 4" xfId="86"/>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2 2" xfId="78"/>
    <cellStyle name="Обычный 6 2 2 3" xfId="82"/>
    <cellStyle name="Обычный 6 2 3" xfId="49"/>
    <cellStyle name="Обычный 7" xfId="1"/>
    <cellStyle name="Обычный 7 2" xfId="50"/>
    <cellStyle name="Обычный 7 2 2 3" xfId="87"/>
    <cellStyle name="Обычный 7 2 2 3 2" xfId="84"/>
    <cellStyle name="Обычный 7 2 2 4" xfId="88"/>
    <cellStyle name="Обычный 8" xfId="51"/>
    <cellStyle name="Обычный 8 2" xfId="79"/>
    <cellStyle name="Обычный 9" xfId="75"/>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2 2" xfId="85"/>
    <cellStyle name="Процентный 3" xfId="65"/>
    <cellStyle name="СводРасч" xfId="81"/>
    <cellStyle name="Связанная ячейка 2" xfId="56"/>
    <cellStyle name="Стиль 1" xfId="66"/>
    <cellStyle name="Текст предупреждения 2" xfId="57"/>
    <cellStyle name="Титул" xfId="89"/>
    <cellStyle name="Финансовый 2" xfId="58"/>
    <cellStyle name="Финансовый 2 2 2 2 2" xfId="59"/>
    <cellStyle name="Финансовый 24 3" xfId="74"/>
    <cellStyle name="Финансовый 3" xfId="60"/>
    <cellStyle name="Финансовый 4" xfId="80"/>
    <cellStyle name="Хвост" xfId="9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-3662347.1506607952</c:v>
              </c:pt>
              <c:pt idx="1">
                <c:v>-3183488.0024840371</c:v>
              </c:pt>
              <c:pt idx="2">
                <c:v>-2767257.3396290326</c:v>
              </c:pt>
              <c:pt idx="3">
                <c:v>-2405487.207426405</c:v>
              </c:pt>
              <c:pt idx="4">
                <c:v>-2091070.3554931262</c:v>
              </c:pt>
              <c:pt idx="5">
                <c:v>-1817823.1574190557</c:v>
              </c:pt>
              <c:pt idx="6">
                <c:v>-1580366.1595751382</c:v>
              </c:pt>
              <c:pt idx="7">
                <c:v>-1374020.0024913009</c:v>
              </c:pt>
              <c:pt idx="8">
                <c:v>-1194714.7458281694</c:v>
              </c:pt>
              <c:pt idx="9">
                <c:v>-1038910.8790424416</c:v>
              </c:pt>
              <c:pt idx="10">
                <c:v>-903530.5190358134</c:v>
              </c:pt>
              <c:pt idx="11">
                <c:v>-785897.48741620721</c:v>
              </c:pt>
              <c:pt idx="12">
                <c:v>-683685.12701366364</c:v>
              </c:pt>
              <c:pt idx="13">
                <c:v>-594870.86306155636</c:v>
              </c:pt>
              <c:pt idx="14">
                <c:v>-517696.6416694597</c:v>
              </c:pt>
              <c:pt idx="15">
                <c:v>-450634.48922854895</c:v>
              </c:pt>
              <c:pt idx="16">
                <c:v>-392356.53325925983</c:v>
              </c:pt>
              <c:pt idx="17">
                <c:v>-341708.90972877265</c:v>
              </c:pt>
              <c:pt idx="18">
                <c:v>-297689.05560159299</c:v>
              </c:pt>
              <c:pt idx="19">
                <c:v>-259425.94970931794</c:v>
              </c:pt>
            </c:numLit>
          </c:val>
          <c:smooth val="0"/>
          <c:extLst>
            <c:ext xmlns:c16="http://schemas.microsoft.com/office/drawing/2014/chart" uri="{C3380CC4-5D6E-409C-BE32-E72D297353CC}">
              <c16:uniqueId val="{00000000-5870-4D76-8633-B987B3C25DFE}"/>
            </c:ext>
          </c:extLst>
        </c:ser>
        <c:ser>
          <c:idx val="1"/>
          <c:order val="1"/>
          <c:tx>
            <c:v>NPV (без учета продажи)</c:v>
          </c:tx>
          <c:marker>
            <c:symbol val="none"/>
          </c:marker>
          <c:val>
            <c:numLit>
              <c:formatCode>General</c:formatCode>
              <c:ptCount val="20"/>
              <c:pt idx="0">
                <c:v>-208194667.15066078</c:v>
              </c:pt>
              <c:pt idx="1">
                <c:v>-211378155.15314481</c:v>
              </c:pt>
              <c:pt idx="2">
                <c:v>-214145412.49277383</c:v>
              </c:pt>
              <c:pt idx="3">
                <c:v>-216550899.70020023</c:v>
              </c:pt>
              <c:pt idx="4">
                <c:v>-218641970.05569336</c:v>
              </c:pt>
              <c:pt idx="5">
                <c:v>-220459793.21311241</c:v>
              </c:pt>
              <c:pt idx="6">
                <c:v>-222040159.37268755</c:v>
              </c:pt>
              <c:pt idx="7">
                <c:v>-223414179.37517884</c:v>
              </c:pt>
              <c:pt idx="8">
                <c:v>-224608894.12100703</c:v>
              </c:pt>
              <c:pt idx="9">
                <c:v>-225647805.00004947</c:v>
              </c:pt>
              <c:pt idx="10">
                <c:v>-226551335.51908529</c:v>
              </c:pt>
              <c:pt idx="11">
                <c:v>-227337233.0065015</c:v>
              </c:pt>
              <c:pt idx="12">
                <c:v>-228020918.13351515</c:v>
              </c:pt>
              <c:pt idx="13">
                <c:v>-228615788.9965767</c:v>
              </c:pt>
              <c:pt idx="14">
                <c:v>-229133485.63824615</c:v>
              </c:pt>
              <c:pt idx="15">
                <c:v>-229584120.1274747</c:v>
              </c:pt>
              <c:pt idx="16">
                <c:v>-229976476.66073397</c:v>
              </c:pt>
              <c:pt idx="17">
                <c:v>-230318185.57046273</c:v>
              </c:pt>
              <c:pt idx="18">
                <c:v>-230615874.62606433</c:v>
              </c:pt>
              <c:pt idx="19">
                <c:v>-230875300.57577366</c:v>
              </c:pt>
            </c:numLit>
          </c:val>
          <c:smooth val="0"/>
          <c:extLst>
            <c:ext xmlns:c16="http://schemas.microsoft.com/office/drawing/2014/chart" uri="{C3380CC4-5D6E-409C-BE32-E72D297353CC}">
              <c16:uniqueId val="{00000001-5870-4D76-8633-B987B3C25DF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361" t="s">
        <v>514</v>
      </c>
      <c r="B5" s="361"/>
      <c r="C5" s="361"/>
      <c r="D5" s="97"/>
      <c r="E5" s="97"/>
    </row>
    <row r="6" spans="1:17" s="12" customFormat="1" ht="15.75" x14ac:dyDescent="0.2">
      <c r="A6" s="17"/>
    </row>
    <row r="7" spans="1:17" s="12" customFormat="1" ht="18.75" x14ac:dyDescent="0.2">
      <c r="A7" s="365" t="s">
        <v>8</v>
      </c>
      <c r="B7" s="365"/>
      <c r="C7" s="365"/>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366" t="s">
        <v>408</v>
      </c>
      <c r="B9" s="366"/>
      <c r="C9" s="366"/>
      <c r="D9" s="13"/>
      <c r="E9" s="13"/>
      <c r="F9" s="13"/>
      <c r="G9" s="13"/>
      <c r="H9" s="13"/>
      <c r="I9" s="13"/>
      <c r="J9" s="13"/>
      <c r="K9" s="13"/>
      <c r="L9" s="13"/>
      <c r="M9" s="13"/>
      <c r="N9" s="13"/>
      <c r="O9" s="13"/>
      <c r="P9" s="13"/>
      <c r="Q9" s="13"/>
    </row>
    <row r="10" spans="1:17" s="12" customFormat="1" ht="18.75" x14ac:dyDescent="0.2">
      <c r="A10" s="362" t="s">
        <v>7</v>
      </c>
      <c r="B10" s="362"/>
      <c r="C10" s="362"/>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66" t="s">
        <v>443</v>
      </c>
      <c r="B12" s="366"/>
      <c r="C12" s="366"/>
      <c r="D12" s="13"/>
      <c r="E12" s="13"/>
      <c r="F12" s="13"/>
      <c r="G12" s="13"/>
      <c r="H12" s="13"/>
      <c r="I12" s="13"/>
      <c r="J12" s="13"/>
      <c r="K12" s="13"/>
      <c r="L12" s="13"/>
      <c r="M12" s="13"/>
      <c r="N12" s="13"/>
      <c r="O12" s="13"/>
      <c r="P12" s="13"/>
      <c r="Q12" s="13"/>
    </row>
    <row r="13" spans="1:17" s="12" customFormat="1" ht="18.75" x14ac:dyDescent="0.2">
      <c r="A13" s="362" t="s">
        <v>6</v>
      </c>
      <c r="B13" s="362"/>
      <c r="C13" s="362"/>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36" customHeight="1" x14ac:dyDescent="0.2">
      <c r="A15" s="367" t="s">
        <v>515</v>
      </c>
      <c r="B15" s="367"/>
      <c r="C15" s="367"/>
      <c r="D15" s="8"/>
      <c r="E15" s="8"/>
      <c r="F15" s="8"/>
      <c r="G15" s="8"/>
      <c r="H15" s="8"/>
      <c r="I15" s="8"/>
      <c r="J15" s="8"/>
      <c r="K15" s="8"/>
      <c r="L15" s="8"/>
      <c r="M15" s="8"/>
      <c r="N15" s="8"/>
      <c r="O15" s="8"/>
      <c r="P15" s="8"/>
      <c r="Q15" s="8"/>
    </row>
    <row r="16" spans="1:17" s="3" customFormat="1" ht="15" customHeight="1" x14ac:dyDescent="0.2">
      <c r="A16" s="362" t="s">
        <v>5</v>
      </c>
      <c r="B16" s="362"/>
      <c r="C16" s="362"/>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63" t="s">
        <v>367</v>
      </c>
      <c r="B18" s="364"/>
      <c r="C18" s="364"/>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242</v>
      </c>
      <c r="C22" s="35" t="s">
        <v>384</v>
      </c>
      <c r="D22" s="28"/>
      <c r="E22" s="28"/>
      <c r="F22" s="28"/>
      <c r="G22" s="28"/>
      <c r="H22" s="28"/>
      <c r="I22" s="28"/>
      <c r="J22" s="28"/>
      <c r="K22" s="28"/>
      <c r="L22" s="28"/>
      <c r="M22" s="28"/>
      <c r="N22" s="28"/>
      <c r="O22" s="27"/>
      <c r="P22" s="27"/>
      <c r="Q22" s="27"/>
    </row>
    <row r="23" spans="1:17" s="3" customFormat="1" ht="41.25" customHeight="1" x14ac:dyDescent="0.2">
      <c r="A23" s="24" t="s">
        <v>62</v>
      </c>
      <c r="B23" s="34" t="s">
        <v>63</v>
      </c>
      <c r="C23" s="35" t="s">
        <v>400</v>
      </c>
      <c r="D23" s="28"/>
      <c r="E23" s="28"/>
      <c r="F23" s="28"/>
      <c r="G23" s="28"/>
      <c r="H23" s="28"/>
      <c r="I23" s="28"/>
      <c r="J23" s="28"/>
      <c r="K23" s="28"/>
      <c r="L23" s="28"/>
      <c r="M23" s="28"/>
      <c r="N23" s="28"/>
      <c r="O23" s="27"/>
      <c r="P23" s="27"/>
      <c r="Q23" s="27"/>
    </row>
    <row r="24" spans="1:17" s="3" customFormat="1" ht="22.5" customHeight="1" x14ac:dyDescent="0.2">
      <c r="A24" s="358"/>
      <c r="B24" s="359"/>
      <c r="C24" s="360"/>
      <c r="D24" s="28"/>
      <c r="E24" s="28"/>
      <c r="F24" s="28"/>
      <c r="G24" s="28"/>
      <c r="H24" s="28"/>
      <c r="I24" s="28"/>
      <c r="J24" s="28"/>
      <c r="K24" s="28"/>
      <c r="L24" s="28"/>
      <c r="M24" s="28"/>
      <c r="N24" s="28"/>
      <c r="O24" s="27"/>
      <c r="P24" s="27"/>
      <c r="Q24" s="27"/>
    </row>
    <row r="25" spans="1:17" s="31" customFormat="1" ht="58.5" customHeight="1" x14ac:dyDescent="0.2">
      <c r="A25" s="24" t="s">
        <v>61</v>
      </c>
      <c r="B25" s="94" t="s">
        <v>317</v>
      </c>
      <c r="C25" s="105" t="s">
        <v>410</v>
      </c>
      <c r="D25" s="33"/>
      <c r="E25" s="33"/>
      <c r="F25" s="33"/>
      <c r="G25" s="33"/>
      <c r="H25" s="33"/>
      <c r="I25" s="33"/>
      <c r="J25" s="33"/>
      <c r="K25" s="33"/>
      <c r="L25" s="33"/>
      <c r="M25" s="33"/>
      <c r="N25" s="32"/>
      <c r="O25" s="32"/>
      <c r="P25" s="32"/>
      <c r="Q25" s="32"/>
    </row>
    <row r="26" spans="1:17" s="31" customFormat="1" ht="42.75" customHeight="1" x14ac:dyDescent="0.2">
      <c r="A26" s="24" t="s">
        <v>60</v>
      </c>
      <c r="B26" s="94" t="s">
        <v>74</v>
      </c>
      <c r="C26" s="105" t="s">
        <v>427</v>
      </c>
      <c r="D26" s="33"/>
      <c r="E26" s="33"/>
      <c r="F26" s="33"/>
      <c r="G26" s="33"/>
      <c r="H26" s="33"/>
      <c r="I26" s="33"/>
      <c r="J26" s="33"/>
      <c r="K26" s="33"/>
      <c r="L26" s="33"/>
      <c r="M26" s="33"/>
      <c r="N26" s="32"/>
      <c r="O26" s="32"/>
      <c r="P26" s="32"/>
      <c r="Q26" s="32"/>
    </row>
    <row r="27" spans="1:17" s="31" customFormat="1" ht="51.75" customHeight="1" x14ac:dyDescent="0.2">
      <c r="A27" s="24" t="s">
        <v>58</v>
      </c>
      <c r="B27" s="94" t="s">
        <v>73</v>
      </c>
      <c r="C27" s="105" t="s">
        <v>430</v>
      </c>
      <c r="D27" s="33"/>
      <c r="E27" s="33"/>
      <c r="F27" s="33"/>
      <c r="G27" s="33"/>
      <c r="H27" s="33"/>
      <c r="I27" s="33"/>
      <c r="J27" s="33"/>
      <c r="K27" s="33"/>
      <c r="L27" s="33"/>
      <c r="M27" s="33"/>
      <c r="N27" s="32"/>
      <c r="O27" s="32"/>
      <c r="P27" s="32"/>
      <c r="Q27" s="32"/>
    </row>
    <row r="28" spans="1:17" s="31" customFormat="1" ht="42.75" customHeight="1" x14ac:dyDescent="0.2">
      <c r="A28" s="24" t="s">
        <v>57</v>
      </c>
      <c r="B28" s="94" t="s">
        <v>318</v>
      </c>
      <c r="C28" s="105" t="s">
        <v>385</v>
      </c>
      <c r="D28" s="33"/>
      <c r="E28" s="33"/>
      <c r="F28" s="33"/>
      <c r="G28" s="33"/>
      <c r="H28" s="33"/>
      <c r="I28" s="33"/>
      <c r="J28" s="33"/>
      <c r="K28" s="33"/>
      <c r="L28" s="33"/>
      <c r="M28" s="33"/>
      <c r="N28" s="32"/>
      <c r="O28" s="32"/>
      <c r="P28" s="32"/>
      <c r="Q28" s="32"/>
    </row>
    <row r="29" spans="1:17" s="31" customFormat="1" ht="51.75" customHeight="1" x14ac:dyDescent="0.2">
      <c r="A29" s="24" t="s">
        <v>55</v>
      </c>
      <c r="B29" s="94" t="s">
        <v>319</v>
      </c>
      <c r="C29" s="105" t="s">
        <v>385</v>
      </c>
      <c r="D29" s="33"/>
      <c r="E29" s="33"/>
      <c r="F29" s="33"/>
      <c r="G29" s="33"/>
      <c r="H29" s="33"/>
      <c r="I29" s="33"/>
      <c r="J29" s="33"/>
      <c r="K29" s="33"/>
      <c r="L29" s="33"/>
      <c r="M29" s="33"/>
      <c r="N29" s="32"/>
      <c r="O29" s="32"/>
      <c r="P29" s="32"/>
      <c r="Q29" s="32"/>
    </row>
    <row r="30" spans="1:17" s="31" customFormat="1" ht="51.75" customHeight="1" x14ac:dyDescent="0.2">
      <c r="A30" s="24" t="s">
        <v>53</v>
      </c>
      <c r="B30" s="94" t="s">
        <v>320</v>
      </c>
      <c r="C30" s="105" t="s">
        <v>385</v>
      </c>
      <c r="D30" s="33"/>
      <c r="E30" s="33"/>
      <c r="F30" s="33"/>
      <c r="G30" s="33"/>
      <c r="H30" s="33"/>
      <c r="I30" s="33"/>
      <c r="J30" s="33"/>
      <c r="K30" s="33"/>
      <c r="L30" s="33"/>
      <c r="M30" s="33"/>
      <c r="N30" s="32"/>
      <c r="O30" s="32"/>
      <c r="P30" s="32"/>
      <c r="Q30" s="32"/>
    </row>
    <row r="31" spans="1:17" s="31" customFormat="1" ht="51.75" customHeight="1" x14ac:dyDescent="0.2">
      <c r="A31" s="24" t="s">
        <v>72</v>
      </c>
      <c r="B31" s="38" t="s">
        <v>321</v>
      </c>
      <c r="C31" s="105" t="s">
        <v>518</v>
      </c>
      <c r="D31" s="33"/>
      <c r="E31" s="33"/>
      <c r="F31" s="33"/>
      <c r="G31" s="33"/>
      <c r="H31" s="33"/>
      <c r="I31" s="33"/>
      <c r="J31" s="33"/>
      <c r="K31" s="33"/>
      <c r="L31" s="33"/>
      <c r="M31" s="33"/>
      <c r="N31" s="32"/>
      <c r="O31" s="32"/>
      <c r="P31" s="32"/>
      <c r="Q31" s="32"/>
    </row>
    <row r="32" spans="1:17" s="31" customFormat="1" ht="51.75" customHeight="1" x14ac:dyDescent="0.2">
      <c r="A32" s="24" t="s">
        <v>70</v>
      </c>
      <c r="B32" s="38" t="s">
        <v>322</v>
      </c>
      <c r="C32" s="105" t="s">
        <v>385</v>
      </c>
      <c r="D32" s="33"/>
      <c r="E32" s="33"/>
      <c r="F32" s="33"/>
      <c r="G32" s="33"/>
      <c r="H32" s="33"/>
      <c r="I32" s="33"/>
      <c r="J32" s="33"/>
      <c r="K32" s="33"/>
      <c r="L32" s="33"/>
      <c r="M32" s="33"/>
      <c r="N32" s="32"/>
      <c r="O32" s="32"/>
      <c r="P32" s="32"/>
      <c r="Q32" s="32"/>
    </row>
    <row r="33" spans="1:17" s="31" customFormat="1" ht="101.25" customHeight="1" x14ac:dyDescent="0.2">
      <c r="A33" s="24" t="s">
        <v>69</v>
      </c>
      <c r="B33" s="38" t="s">
        <v>323</v>
      </c>
      <c r="C33" s="35" t="s">
        <v>398</v>
      </c>
      <c r="D33" s="33"/>
      <c r="E33" s="33"/>
      <c r="F33" s="33"/>
      <c r="G33" s="33"/>
      <c r="H33" s="33"/>
      <c r="I33" s="33"/>
      <c r="J33" s="33"/>
      <c r="K33" s="33"/>
      <c r="L33" s="33"/>
      <c r="M33" s="33"/>
      <c r="N33" s="32"/>
      <c r="O33" s="32"/>
      <c r="P33" s="32"/>
      <c r="Q33" s="32"/>
    </row>
    <row r="34" spans="1:17" ht="111" customHeight="1" x14ac:dyDescent="0.25">
      <c r="A34" s="24" t="s">
        <v>336</v>
      </c>
      <c r="B34" s="38" t="s">
        <v>324</v>
      </c>
      <c r="C34" s="35" t="s">
        <v>398</v>
      </c>
      <c r="D34" s="23"/>
      <c r="E34" s="23"/>
      <c r="F34" s="23"/>
      <c r="G34" s="23"/>
      <c r="H34" s="23"/>
      <c r="I34" s="23"/>
      <c r="J34" s="23"/>
      <c r="K34" s="23"/>
      <c r="L34" s="23"/>
      <c r="M34" s="23"/>
      <c r="N34" s="23"/>
      <c r="O34" s="23"/>
      <c r="P34" s="23"/>
      <c r="Q34" s="23"/>
    </row>
    <row r="35" spans="1:17" ht="58.5" customHeight="1" x14ac:dyDescent="0.25">
      <c r="A35" s="24" t="s">
        <v>327</v>
      </c>
      <c r="B35" s="38" t="s">
        <v>71</v>
      </c>
      <c r="C35" s="35" t="s">
        <v>385</v>
      </c>
      <c r="D35" s="23"/>
      <c r="E35" s="23"/>
      <c r="F35" s="23"/>
      <c r="G35" s="23"/>
      <c r="H35" s="23"/>
      <c r="I35" s="23"/>
      <c r="J35" s="23"/>
      <c r="K35" s="23"/>
      <c r="L35" s="23"/>
      <c r="M35" s="23"/>
      <c r="N35" s="23"/>
      <c r="O35" s="23"/>
      <c r="P35" s="23"/>
      <c r="Q35" s="23"/>
    </row>
    <row r="36" spans="1:17" ht="51.75" customHeight="1" x14ac:dyDescent="0.25">
      <c r="A36" s="24" t="s">
        <v>337</v>
      </c>
      <c r="B36" s="38" t="s">
        <v>325</v>
      </c>
      <c r="C36" s="35" t="s">
        <v>516</v>
      </c>
      <c r="D36" s="23"/>
      <c r="E36" s="23"/>
      <c r="F36" s="23"/>
      <c r="G36" s="23"/>
      <c r="H36" s="23"/>
      <c r="I36" s="23"/>
      <c r="J36" s="23"/>
      <c r="K36" s="23"/>
      <c r="L36" s="23"/>
      <c r="M36" s="23"/>
      <c r="N36" s="23"/>
      <c r="O36" s="23"/>
      <c r="P36" s="23"/>
      <c r="Q36" s="23"/>
    </row>
    <row r="37" spans="1:17" ht="43.5" customHeight="1" x14ac:dyDescent="0.25">
      <c r="A37" s="24" t="s">
        <v>328</v>
      </c>
      <c r="B37" s="38" t="s">
        <v>326</v>
      </c>
      <c r="C37" s="35" t="s">
        <v>517</v>
      </c>
      <c r="D37" s="23"/>
      <c r="E37" s="23"/>
      <c r="F37" s="23"/>
      <c r="G37" s="23"/>
      <c r="H37" s="23"/>
      <c r="I37" s="23"/>
      <c r="J37" s="23"/>
      <c r="K37" s="23"/>
      <c r="L37" s="23"/>
      <c r="M37" s="23"/>
      <c r="N37" s="23"/>
      <c r="O37" s="23"/>
      <c r="P37" s="23"/>
      <c r="Q37" s="23"/>
    </row>
    <row r="38" spans="1:17" ht="43.5" customHeight="1" x14ac:dyDescent="0.25">
      <c r="A38" s="24" t="s">
        <v>338</v>
      </c>
      <c r="B38" s="38" t="s">
        <v>184</v>
      </c>
      <c r="C38" s="35" t="s">
        <v>429</v>
      </c>
      <c r="D38" s="23"/>
      <c r="E38" s="23"/>
      <c r="F38" s="23"/>
      <c r="G38" s="23"/>
      <c r="H38" s="23"/>
      <c r="I38" s="23"/>
      <c r="J38" s="23"/>
      <c r="K38" s="23"/>
      <c r="L38" s="23"/>
      <c r="M38" s="23"/>
      <c r="N38" s="23"/>
      <c r="O38" s="23"/>
      <c r="P38" s="23"/>
      <c r="Q38" s="23"/>
    </row>
    <row r="39" spans="1:17" ht="23.25" customHeight="1" x14ac:dyDescent="0.25">
      <c r="A39" s="358"/>
      <c r="B39" s="359"/>
      <c r="C39" s="360"/>
      <c r="D39" s="23"/>
      <c r="E39" s="23"/>
      <c r="F39" s="23"/>
      <c r="G39" s="23"/>
      <c r="H39" s="23"/>
      <c r="I39" s="23"/>
      <c r="J39" s="23"/>
      <c r="K39" s="23"/>
      <c r="L39" s="23"/>
      <c r="M39" s="23"/>
      <c r="N39" s="23"/>
      <c r="O39" s="23"/>
      <c r="P39" s="23"/>
      <c r="Q39" s="23"/>
    </row>
    <row r="40" spans="1:17" ht="63" x14ac:dyDescent="0.25">
      <c r="A40" s="24" t="s">
        <v>329</v>
      </c>
      <c r="B40" s="127" t="s">
        <v>380</v>
      </c>
      <c r="C40" s="333">
        <f>C48</f>
        <v>28.048180000000002</v>
      </c>
      <c r="D40" s="23"/>
      <c r="E40" s="23"/>
      <c r="F40" s="23"/>
      <c r="G40" s="23"/>
      <c r="H40" s="23"/>
      <c r="I40" s="23"/>
      <c r="J40" s="23"/>
      <c r="K40" s="23"/>
      <c r="L40" s="23"/>
      <c r="M40" s="23"/>
      <c r="N40" s="23"/>
      <c r="O40" s="23"/>
      <c r="P40" s="23"/>
      <c r="Q40" s="23"/>
    </row>
    <row r="41" spans="1:17" ht="105.75" customHeight="1" x14ac:dyDescent="0.25">
      <c r="A41" s="24" t="s">
        <v>339</v>
      </c>
      <c r="B41" s="38" t="s">
        <v>362</v>
      </c>
      <c r="C41" s="106" t="s">
        <v>398</v>
      </c>
      <c r="D41" s="23"/>
      <c r="E41" s="23"/>
      <c r="F41" s="23"/>
      <c r="G41" s="23"/>
      <c r="H41" s="23"/>
      <c r="I41" s="23"/>
      <c r="J41" s="23"/>
      <c r="K41" s="23"/>
      <c r="L41" s="23"/>
      <c r="M41" s="23"/>
      <c r="N41" s="23"/>
      <c r="O41" s="23"/>
      <c r="P41" s="23"/>
      <c r="Q41" s="23"/>
    </row>
    <row r="42" spans="1:17" ht="83.25" customHeight="1" x14ac:dyDescent="0.25">
      <c r="A42" s="24" t="s">
        <v>330</v>
      </c>
      <c r="B42" s="38" t="s">
        <v>377</v>
      </c>
      <c r="C42" s="106" t="s">
        <v>398</v>
      </c>
      <c r="D42" s="23"/>
      <c r="E42" s="23"/>
      <c r="F42" s="23"/>
      <c r="G42" s="23"/>
      <c r="H42" s="23"/>
      <c r="I42" s="23"/>
      <c r="J42" s="23"/>
      <c r="K42" s="23"/>
      <c r="L42" s="23"/>
      <c r="M42" s="23"/>
      <c r="N42" s="23"/>
      <c r="O42" s="23"/>
      <c r="P42" s="23"/>
      <c r="Q42" s="23"/>
    </row>
    <row r="43" spans="1:17" ht="186" customHeight="1" x14ac:dyDescent="0.25">
      <c r="A43" s="24" t="s">
        <v>342</v>
      </c>
      <c r="B43" s="38" t="s">
        <v>343</v>
      </c>
      <c r="C43" s="106" t="s">
        <v>398</v>
      </c>
      <c r="D43" s="23"/>
      <c r="E43" s="23"/>
      <c r="F43" s="23"/>
      <c r="G43" s="23"/>
      <c r="H43" s="23"/>
      <c r="I43" s="23"/>
      <c r="J43" s="23"/>
      <c r="K43" s="23"/>
      <c r="L43" s="23"/>
      <c r="M43" s="23"/>
      <c r="N43" s="23"/>
      <c r="O43" s="23"/>
      <c r="P43" s="23"/>
      <c r="Q43" s="23"/>
    </row>
    <row r="44" spans="1:17" ht="111" customHeight="1" x14ac:dyDescent="0.25">
      <c r="A44" s="24" t="s">
        <v>331</v>
      </c>
      <c r="B44" s="38" t="s">
        <v>368</v>
      </c>
      <c r="C44" s="106" t="s">
        <v>398</v>
      </c>
      <c r="D44" s="23"/>
      <c r="E44" s="23"/>
      <c r="F44" s="23"/>
      <c r="G44" s="23"/>
      <c r="H44" s="23"/>
      <c r="I44" s="23"/>
      <c r="J44" s="23"/>
      <c r="K44" s="23"/>
      <c r="L44" s="23"/>
      <c r="M44" s="23"/>
      <c r="N44" s="23"/>
      <c r="O44" s="23"/>
      <c r="P44" s="23"/>
      <c r="Q44" s="23"/>
    </row>
    <row r="45" spans="1:17" ht="120" customHeight="1" x14ac:dyDescent="0.25">
      <c r="A45" s="24" t="s">
        <v>363</v>
      </c>
      <c r="B45" s="38" t="s">
        <v>369</v>
      </c>
      <c r="C45" s="106" t="s">
        <v>410</v>
      </c>
      <c r="D45" s="23"/>
      <c r="E45" s="23"/>
      <c r="F45" s="23"/>
      <c r="G45" s="23"/>
      <c r="H45" s="23"/>
      <c r="I45" s="23"/>
      <c r="J45" s="23"/>
      <c r="K45" s="23"/>
      <c r="L45" s="23"/>
      <c r="M45" s="23"/>
      <c r="N45" s="23"/>
      <c r="O45" s="23"/>
      <c r="P45" s="23"/>
      <c r="Q45" s="23"/>
    </row>
    <row r="46" spans="1:17" ht="101.25" customHeight="1" x14ac:dyDescent="0.25">
      <c r="A46" s="24" t="s">
        <v>332</v>
      </c>
      <c r="B46" s="38" t="s">
        <v>370</v>
      </c>
      <c r="C46" s="106" t="s">
        <v>398</v>
      </c>
      <c r="D46" s="23"/>
      <c r="E46" s="23"/>
      <c r="F46" s="23"/>
      <c r="G46" s="23"/>
      <c r="H46" s="23"/>
      <c r="I46" s="23"/>
      <c r="J46" s="23"/>
      <c r="K46" s="23"/>
      <c r="L46" s="23"/>
      <c r="M46" s="23"/>
      <c r="N46" s="23"/>
      <c r="O46" s="23"/>
      <c r="P46" s="23"/>
      <c r="Q46" s="23"/>
    </row>
    <row r="47" spans="1:17" ht="18.75" customHeight="1" x14ac:dyDescent="0.25">
      <c r="A47" s="358"/>
      <c r="B47" s="359"/>
      <c r="C47" s="360"/>
      <c r="D47" s="23"/>
      <c r="E47" s="23"/>
      <c r="F47" s="23"/>
      <c r="G47" s="23"/>
      <c r="H47" s="23"/>
      <c r="I47" s="23"/>
      <c r="J47" s="23"/>
      <c r="K47" s="23"/>
      <c r="L47" s="23"/>
      <c r="M47" s="23"/>
      <c r="N47" s="23"/>
      <c r="O47" s="23"/>
      <c r="P47" s="23"/>
      <c r="Q47" s="23"/>
    </row>
    <row r="48" spans="1:17" ht="75.75" customHeight="1" x14ac:dyDescent="0.25">
      <c r="A48" s="24" t="s">
        <v>364</v>
      </c>
      <c r="B48" s="127" t="s">
        <v>378</v>
      </c>
      <c r="C48" s="333">
        <f>'6.2. Паспорт фин осв ввод'!AC24</f>
        <v>28.048180000000002</v>
      </c>
      <c r="D48" s="23"/>
      <c r="E48" s="23"/>
      <c r="F48" s="23"/>
      <c r="G48" s="23"/>
      <c r="H48" s="23"/>
      <c r="I48" s="23"/>
      <c r="J48" s="23"/>
      <c r="K48" s="23"/>
      <c r="L48" s="23"/>
      <c r="M48" s="23"/>
      <c r="N48" s="23"/>
      <c r="O48" s="23"/>
      <c r="P48" s="23"/>
      <c r="Q48" s="23"/>
    </row>
    <row r="49" spans="1:17" ht="71.25" customHeight="1" x14ac:dyDescent="0.25">
      <c r="A49" s="24" t="s">
        <v>333</v>
      </c>
      <c r="B49" s="127" t="s">
        <v>379</v>
      </c>
      <c r="C49" s="333">
        <f>'6.2. Паспорт фин осв ввод'!AC30</f>
        <v>23.619800000000001</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40" zoomScaleSheetLayoutView="40" workbookViewId="0">
      <selection activeCell="F24" sqref="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row>
    <row r="5" spans="1:28" s="12" customFormat="1" ht="15.75" x14ac:dyDescent="0.2">
      <c r="A5" s="17"/>
    </row>
    <row r="6" spans="1:28" s="12" customFormat="1" ht="18.75" x14ac:dyDescent="0.2">
      <c r="A6" s="365" t="s">
        <v>8</v>
      </c>
      <c r="B6" s="365"/>
      <c r="C6" s="365"/>
      <c r="D6" s="365"/>
      <c r="E6" s="365"/>
      <c r="F6" s="365"/>
      <c r="G6" s="365"/>
      <c r="H6" s="365"/>
      <c r="I6" s="365"/>
      <c r="J6" s="365"/>
      <c r="K6" s="365"/>
      <c r="L6" s="365"/>
      <c r="M6" s="365"/>
      <c r="N6" s="365"/>
      <c r="O6" s="365"/>
      <c r="P6" s="365"/>
      <c r="Q6" s="365"/>
      <c r="R6" s="365"/>
      <c r="S6" s="365"/>
      <c r="T6" s="13"/>
      <c r="U6" s="13"/>
      <c r="V6" s="13"/>
      <c r="W6" s="13"/>
      <c r="X6" s="13"/>
      <c r="Y6" s="13"/>
      <c r="Z6" s="13"/>
      <c r="AA6" s="13"/>
      <c r="AB6" s="13"/>
    </row>
    <row r="7" spans="1:28" s="12" customFormat="1" ht="18.75" x14ac:dyDescent="0.2">
      <c r="A7" s="365"/>
      <c r="B7" s="365"/>
      <c r="C7" s="365"/>
      <c r="D7" s="365"/>
      <c r="E7" s="365"/>
      <c r="F7" s="365"/>
      <c r="G7" s="365"/>
      <c r="H7" s="365"/>
      <c r="I7" s="365"/>
      <c r="J7" s="365"/>
      <c r="K7" s="365"/>
      <c r="L7" s="365"/>
      <c r="M7" s="365"/>
      <c r="N7" s="365"/>
      <c r="O7" s="365"/>
      <c r="P7" s="365"/>
      <c r="Q7" s="365"/>
      <c r="R7" s="365"/>
      <c r="S7" s="365"/>
      <c r="T7" s="13"/>
      <c r="U7" s="13"/>
      <c r="V7" s="13"/>
      <c r="W7" s="13"/>
      <c r="X7" s="13"/>
      <c r="Y7" s="13"/>
      <c r="Z7" s="13"/>
      <c r="AA7" s="13"/>
      <c r="AB7" s="13"/>
    </row>
    <row r="8" spans="1:28" s="12" customFormat="1" ht="18.75" x14ac:dyDescent="0.2">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13"/>
      <c r="U8" s="13"/>
      <c r="V8" s="13"/>
      <c r="W8" s="13"/>
      <c r="X8" s="13"/>
      <c r="Y8" s="13"/>
      <c r="Z8" s="13"/>
      <c r="AA8" s="13"/>
      <c r="AB8" s="13"/>
    </row>
    <row r="9" spans="1:28" s="12" customFormat="1" ht="18.75" x14ac:dyDescent="0.2">
      <c r="A9" s="362" t="s">
        <v>7</v>
      </c>
      <c r="B9" s="362"/>
      <c r="C9" s="362"/>
      <c r="D9" s="362"/>
      <c r="E9" s="362"/>
      <c r="F9" s="362"/>
      <c r="G9" s="362"/>
      <c r="H9" s="362"/>
      <c r="I9" s="362"/>
      <c r="J9" s="362"/>
      <c r="K9" s="362"/>
      <c r="L9" s="362"/>
      <c r="M9" s="362"/>
      <c r="N9" s="362"/>
      <c r="O9" s="362"/>
      <c r="P9" s="362"/>
      <c r="Q9" s="362"/>
      <c r="R9" s="362"/>
      <c r="S9" s="362"/>
      <c r="T9" s="13"/>
      <c r="U9" s="13"/>
      <c r="V9" s="13"/>
      <c r="W9" s="13"/>
      <c r="X9" s="13"/>
      <c r="Y9" s="13"/>
      <c r="Z9" s="13"/>
      <c r="AA9" s="13"/>
      <c r="AB9" s="13"/>
    </row>
    <row r="10" spans="1:28" s="12" customFormat="1" ht="18.75" x14ac:dyDescent="0.2">
      <c r="A10" s="365"/>
      <c r="B10" s="365"/>
      <c r="C10" s="365"/>
      <c r="D10" s="365"/>
      <c r="E10" s="365"/>
      <c r="F10" s="365"/>
      <c r="G10" s="365"/>
      <c r="H10" s="365"/>
      <c r="I10" s="365"/>
      <c r="J10" s="365"/>
      <c r="K10" s="365"/>
      <c r="L10" s="365"/>
      <c r="M10" s="365"/>
      <c r="N10" s="365"/>
      <c r="O10" s="365"/>
      <c r="P10" s="365"/>
      <c r="Q10" s="365"/>
      <c r="R10" s="365"/>
      <c r="S10" s="365"/>
      <c r="T10" s="13"/>
      <c r="U10" s="13"/>
      <c r="V10" s="13"/>
      <c r="W10" s="13"/>
      <c r="X10" s="13"/>
      <c r="Y10" s="13"/>
      <c r="Z10" s="13"/>
      <c r="AA10" s="13"/>
      <c r="AB10" s="13"/>
    </row>
    <row r="11" spans="1:28" s="12" customFormat="1" ht="18.75" x14ac:dyDescent="0.2">
      <c r="A11" s="375" t="str">
        <f>'1. паспорт местоположение'!A12:C12</f>
        <v>M_NS1500.PR.0018</v>
      </c>
      <c r="B11" s="375"/>
      <c r="C11" s="375"/>
      <c r="D11" s="375"/>
      <c r="E11" s="375"/>
      <c r="F11" s="375"/>
      <c r="G11" s="375"/>
      <c r="H11" s="375"/>
      <c r="I11" s="375"/>
      <c r="J11" s="375"/>
      <c r="K11" s="375"/>
      <c r="L11" s="375"/>
      <c r="M11" s="375"/>
      <c r="N11" s="375"/>
      <c r="O11" s="375"/>
      <c r="P11" s="375"/>
      <c r="Q11" s="375"/>
      <c r="R11" s="375"/>
      <c r="S11" s="375"/>
      <c r="T11" s="13"/>
      <c r="U11" s="13"/>
      <c r="V11" s="13"/>
      <c r="W11" s="13"/>
      <c r="X11" s="13"/>
      <c r="Y11" s="13"/>
      <c r="Z11" s="13"/>
      <c r="AA11" s="13"/>
      <c r="AB11" s="13"/>
    </row>
    <row r="12" spans="1:28" s="12" customFormat="1" ht="18.75" x14ac:dyDescent="0.2">
      <c r="A12" s="362" t="s">
        <v>6</v>
      </c>
      <c r="B12" s="362"/>
      <c r="C12" s="362"/>
      <c r="D12" s="362"/>
      <c r="E12" s="362"/>
      <c r="F12" s="362"/>
      <c r="G12" s="362"/>
      <c r="H12" s="362"/>
      <c r="I12" s="362"/>
      <c r="J12" s="362"/>
      <c r="K12" s="362"/>
      <c r="L12" s="362"/>
      <c r="M12" s="362"/>
      <c r="N12" s="362"/>
      <c r="O12" s="362"/>
      <c r="P12" s="362"/>
      <c r="Q12" s="362"/>
      <c r="R12" s="362"/>
      <c r="S12" s="362"/>
      <c r="T12" s="13"/>
      <c r="U12" s="13"/>
      <c r="V12" s="13"/>
      <c r="W12" s="13"/>
      <c r="X12" s="13"/>
      <c r="Y12" s="13"/>
      <c r="Z12" s="13"/>
      <c r="AA12" s="13"/>
      <c r="AB12" s="13"/>
    </row>
    <row r="13" spans="1:28" s="9" customFormat="1" ht="15.75" customHeight="1" x14ac:dyDescent="0.2">
      <c r="A13" s="379"/>
      <c r="B13" s="379"/>
      <c r="C13" s="379"/>
      <c r="D13" s="379"/>
      <c r="E13" s="379"/>
      <c r="F13" s="379"/>
      <c r="G13" s="379"/>
      <c r="H13" s="379"/>
      <c r="I13" s="379"/>
      <c r="J13" s="379"/>
      <c r="K13" s="379"/>
      <c r="L13" s="379"/>
      <c r="M13" s="379"/>
      <c r="N13" s="379"/>
      <c r="O13" s="379"/>
      <c r="P13" s="379"/>
      <c r="Q13" s="379"/>
      <c r="R13" s="379"/>
      <c r="S13" s="379"/>
      <c r="T13" s="10"/>
      <c r="U13" s="10"/>
      <c r="V13" s="10"/>
      <c r="W13" s="10"/>
      <c r="X13" s="10"/>
      <c r="Y13" s="10"/>
      <c r="Z13" s="10"/>
      <c r="AA13" s="10"/>
      <c r="AB13" s="10"/>
    </row>
    <row r="14" spans="1:28" s="3" customFormat="1" ht="15.75" x14ac:dyDescent="0.2">
      <c r="A14" s="375" t="str">
        <f>'1. паспорт местоположение'!A15:C15</f>
        <v>Учебно-тренировочный полигон филиала АО "Россети Тюмень" Когалымские электрические сети (новое строительство)</v>
      </c>
      <c r="B14" s="375"/>
      <c r="C14" s="375"/>
      <c r="D14" s="375"/>
      <c r="E14" s="375"/>
      <c r="F14" s="375"/>
      <c r="G14" s="375"/>
      <c r="H14" s="375"/>
      <c r="I14" s="375"/>
      <c r="J14" s="375"/>
      <c r="K14" s="375"/>
      <c r="L14" s="375"/>
      <c r="M14" s="375"/>
      <c r="N14" s="375"/>
      <c r="O14" s="375"/>
      <c r="P14" s="375"/>
      <c r="Q14" s="375"/>
      <c r="R14" s="375"/>
      <c r="S14" s="375"/>
      <c r="T14" s="8"/>
      <c r="U14" s="8"/>
      <c r="V14" s="8"/>
      <c r="W14" s="8"/>
      <c r="X14" s="8"/>
      <c r="Y14" s="8"/>
      <c r="Z14" s="8"/>
      <c r="AA14" s="8"/>
      <c r="AB14" s="8"/>
    </row>
    <row r="15" spans="1:28" s="3" customFormat="1" ht="15" customHeight="1" x14ac:dyDescent="0.2">
      <c r="A15" s="362" t="s">
        <v>5</v>
      </c>
      <c r="B15" s="362"/>
      <c r="C15" s="362"/>
      <c r="D15" s="362"/>
      <c r="E15" s="362"/>
      <c r="F15" s="362"/>
      <c r="G15" s="362"/>
      <c r="H15" s="362"/>
      <c r="I15" s="362"/>
      <c r="J15" s="362"/>
      <c r="K15" s="362"/>
      <c r="L15" s="362"/>
      <c r="M15" s="362"/>
      <c r="N15" s="362"/>
      <c r="O15" s="362"/>
      <c r="P15" s="362"/>
      <c r="Q15" s="362"/>
      <c r="R15" s="362"/>
      <c r="S15" s="362"/>
      <c r="T15" s="6"/>
      <c r="U15" s="6"/>
      <c r="V15" s="6"/>
      <c r="W15" s="6"/>
      <c r="X15" s="6"/>
      <c r="Y15" s="6"/>
      <c r="Z15" s="6"/>
      <c r="AA15" s="6"/>
      <c r="AB15" s="6"/>
    </row>
    <row r="16" spans="1:28" s="3"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4"/>
      <c r="U16" s="4"/>
      <c r="V16" s="4"/>
      <c r="W16" s="4"/>
      <c r="X16" s="4"/>
      <c r="Y16" s="4"/>
    </row>
    <row r="17" spans="1:28" s="3" customFormat="1" ht="45.75" customHeight="1" x14ac:dyDescent="0.2">
      <c r="A17" s="363" t="s">
        <v>341</v>
      </c>
      <c r="B17" s="363"/>
      <c r="C17" s="363"/>
      <c r="D17" s="363"/>
      <c r="E17" s="363"/>
      <c r="F17" s="363"/>
      <c r="G17" s="363"/>
      <c r="H17" s="363"/>
      <c r="I17" s="363"/>
      <c r="J17" s="363"/>
      <c r="K17" s="363"/>
      <c r="L17" s="363"/>
      <c r="M17" s="363"/>
      <c r="N17" s="363"/>
      <c r="O17" s="363"/>
      <c r="P17" s="363"/>
      <c r="Q17" s="363"/>
      <c r="R17" s="363"/>
      <c r="S17" s="363"/>
      <c r="T17" s="7"/>
      <c r="U17" s="7"/>
      <c r="V17" s="7"/>
      <c r="W17" s="7"/>
      <c r="X17" s="7"/>
      <c r="Y17" s="7"/>
      <c r="Z17" s="7"/>
      <c r="AA17" s="7"/>
      <c r="AB17" s="7"/>
    </row>
    <row r="18" spans="1:28" s="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4"/>
      <c r="U18" s="4"/>
      <c r="V18" s="4"/>
      <c r="W18" s="4"/>
      <c r="X18" s="4"/>
      <c r="Y18" s="4"/>
    </row>
    <row r="19" spans="1:28" s="3" customFormat="1" ht="54" customHeight="1" x14ac:dyDescent="0.2">
      <c r="A19" s="374" t="s">
        <v>4</v>
      </c>
      <c r="B19" s="374" t="s">
        <v>99</v>
      </c>
      <c r="C19" s="376" t="s">
        <v>257</v>
      </c>
      <c r="D19" s="374" t="s">
        <v>256</v>
      </c>
      <c r="E19" s="374" t="s">
        <v>98</v>
      </c>
      <c r="F19" s="374" t="s">
        <v>97</v>
      </c>
      <c r="G19" s="374" t="s">
        <v>252</v>
      </c>
      <c r="H19" s="374" t="s">
        <v>96</v>
      </c>
      <c r="I19" s="374" t="s">
        <v>95</v>
      </c>
      <c r="J19" s="374" t="s">
        <v>94</v>
      </c>
      <c r="K19" s="374" t="s">
        <v>93</v>
      </c>
      <c r="L19" s="374" t="s">
        <v>92</v>
      </c>
      <c r="M19" s="374" t="s">
        <v>91</v>
      </c>
      <c r="N19" s="374" t="s">
        <v>90</v>
      </c>
      <c r="O19" s="374" t="s">
        <v>89</v>
      </c>
      <c r="P19" s="374" t="s">
        <v>88</v>
      </c>
      <c r="Q19" s="374" t="s">
        <v>255</v>
      </c>
      <c r="R19" s="374"/>
      <c r="S19" s="378" t="s">
        <v>335</v>
      </c>
      <c r="T19" s="4"/>
      <c r="U19" s="4"/>
      <c r="V19" s="4"/>
      <c r="W19" s="4"/>
      <c r="X19" s="4"/>
      <c r="Y19" s="4"/>
    </row>
    <row r="20" spans="1:28" s="3" customFormat="1" ht="180.75" customHeight="1" x14ac:dyDescent="0.2">
      <c r="A20" s="374"/>
      <c r="B20" s="374"/>
      <c r="C20" s="377"/>
      <c r="D20" s="374"/>
      <c r="E20" s="374"/>
      <c r="F20" s="374"/>
      <c r="G20" s="374"/>
      <c r="H20" s="374"/>
      <c r="I20" s="374"/>
      <c r="J20" s="374"/>
      <c r="K20" s="374"/>
      <c r="L20" s="374"/>
      <c r="M20" s="374"/>
      <c r="N20" s="374"/>
      <c r="O20" s="374"/>
      <c r="P20" s="374"/>
      <c r="Q20" s="40" t="s">
        <v>253</v>
      </c>
      <c r="R20" s="41" t="s">
        <v>254</v>
      </c>
      <c r="S20" s="378"/>
      <c r="T20" s="28"/>
      <c r="U20" s="28"/>
      <c r="V20" s="28"/>
      <c r="W20" s="28"/>
      <c r="X20" s="28"/>
      <c r="Y20" s="28"/>
      <c r="Z20" s="27"/>
      <c r="AA20" s="27"/>
      <c r="AB20" s="27"/>
    </row>
    <row r="21" spans="1:28" s="3" customFormat="1" ht="18.75" x14ac:dyDescent="0.2">
      <c r="A21" s="40">
        <v>1</v>
      </c>
      <c r="B21" s="44">
        <v>2</v>
      </c>
      <c r="C21" s="40">
        <v>3</v>
      </c>
      <c r="D21" s="44">
        <v>4</v>
      </c>
      <c r="E21" s="40">
        <v>5</v>
      </c>
      <c r="F21" s="44">
        <v>6</v>
      </c>
      <c r="G21" s="88">
        <v>7</v>
      </c>
      <c r="H21" s="89">
        <v>8</v>
      </c>
      <c r="I21" s="88">
        <v>9</v>
      </c>
      <c r="J21" s="89">
        <v>10</v>
      </c>
      <c r="K21" s="88">
        <v>11</v>
      </c>
      <c r="L21" s="89">
        <v>12</v>
      </c>
      <c r="M21" s="88">
        <v>13</v>
      </c>
      <c r="N21" s="89">
        <v>14</v>
      </c>
      <c r="O21" s="88">
        <v>15</v>
      </c>
      <c r="P21" s="89">
        <v>16</v>
      </c>
      <c r="Q21" s="88">
        <v>17</v>
      </c>
      <c r="R21" s="89">
        <v>18</v>
      </c>
      <c r="S21" s="88">
        <v>19</v>
      </c>
      <c r="T21" s="28"/>
      <c r="U21" s="28"/>
      <c r="V21" s="28"/>
      <c r="W21" s="28"/>
      <c r="X21" s="28"/>
      <c r="Y21" s="28"/>
      <c r="Z21" s="27"/>
      <c r="AA21" s="27"/>
      <c r="AB21" s="27"/>
    </row>
    <row r="22" spans="1:28" s="3" customFormat="1" ht="31.5" customHeight="1" x14ac:dyDescent="0.2">
      <c r="A22" s="107"/>
      <c r="B22" s="107"/>
      <c r="C22" s="107"/>
      <c r="D22" s="107"/>
      <c r="E22" s="107"/>
      <c r="F22" s="107"/>
      <c r="G22" s="107"/>
      <c r="H22" s="107"/>
      <c r="I22" s="107"/>
      <c r="J22" s="107"/>
      <c r="K22" s="107"/>
      <c r="L22" s="107"/>
      <c r="M22" s="107"/>
      <c r="N22" s="30"/>
      <c r="O22" s="368"/>
      <c r="P22" s="368"/>
      <c r="Q22" s="368"/>
      <c r="R22" s="372"/>
      <c r="S22" s="370"/>
      <c r="T22" s="28"/>
      <c r="U22" s="28"/>
      <c r="V22" s="28"/>
      <c r="W22" s="28"/>
      <c r="X22" s="27"/>
      <c r="Y22" s="27"/>
      <c r="Z22" s="27"/>
      <c r="AA22" s="27"/>
      <c r="AB22" s="27"/>
    </row>
    <row r="23" spans="1:28" s="3" customFormat="1" ht="18.75" x14ac:dyDescent="0.2">
      <c r="A23" s="107"/>
      <c r="B23" s="107"/>
      <c r="C23" s="107"/>
      <c r="D23" s="107"/>
      <c r="E23" s="107"/>
      <c r="F23" s="107"/>
      <c r="G23" s="107"/>
      <c r="H23" s="107"/>
      <c r="I23" s="107"/>
      <c r="J23" s="107"/>
      <c r="K23" s="107"/>
      <c r="L23" s="107"/>
      <c r="M23" s="107"/>
      <c r="N23" s="116"/>
      <c r="O23" s="369"/>
      <c r="P23" s="369"/>
      <c r="Q23" s="369"/>
      <c r="R23" s="373"/>
      <c r="S23" s="371"/>
      <c r="T23" s="28"/>
      <c r="U23" s="28"/>
      <c r="V23" s="28"/>
      <c r="W23" s="28"/>
      <c r="X23" s="27"/>
      <c r="Y23" s="27"/>
      <c r="Z23" s="27"/>
      <c r="AA23" s="27"/>
      <c r="AB23" s="27"/>
    </row>
    <row r="24" spans="1:28" s="3" customFormat="1" ht="56.25" customHeight="1" x14ac:dyDescent="0.2">
      <c r="A24" s="107"/>
      <c r="B24" s="107"/>
      <c r="C24" s="107"/>
      <c r="D24" s="107"/>
      <c r="E24" s="107"/>
      <c r="F24" s="107"/>
      <c r="G24" s="107"/>
      <c r="H24" s="107"/>
      <c r="I24" s="107"/>
      <c r="J24" s="107"/>
      <c r="K24" s="107"/>
      <c r="L24" s="107"/>
      <c r="M24" s="107"/>
      <c r="N24" s="116"/>
      <c r="O24" s="369"/>
      <c r="P24" s="369"/>
      <c r="Q24" s="369"/>
      <c r="R24" s="373"/>
      <c r="S24" s="371"/>
      <c r="T24" s="28"/>
      <c r="U24" s="28"/>
      <c r="V24" s="28"/>
      <c r="W24" s="28"/>
      <c r="X24" s="27"/>
      <c r="Y24" s="27"/>
      <c r="Z24" s="27"/>
      <c r="AA24" s="27"/>
      <c r="AB24" s="27"/>
    </row>
    <row r="25" spans="1:28" ht="20.25" customHeight="1" x14ac:dyDescent="0.25">
      <c r="A25" s="84"/>
      <c r="B25" s="44"/>
      <c r="C25" s="44"/>
      <c r="D25" s="44"/>
      <c r="E25" s="84"/>
      <c r="F25" s="84"/>
      <c r="G25" s="84"/>
      <c r="H25" s="84"/>
      <c r="I25" s="84"/>
      <c r="J25" s="84"/>
      <c r="K25" s="84"/>
      <c r="L25" s="84"/>
      <c r="M25" s="84"/>
      <c r="N25" s="84"/>
      <c r="O25" s="84"/>
      <c r="P25" s="84"/>
      <c r="Q25" s="85"/>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37">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O22:O24"/>
    <mergeCell ref="P22:P24"/>
    <mergeCell ref="Q22:Q24"/>
    <mergeCell ref="S22:S24"/>
    <mergeCell ref="R22:R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40" zoomScaleNormal="60" zoomScaleSheetLayoutView="40" workbookViewId="0">
      <selection activeCell="P24" sqref="P24"/>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36.5703125" style="48" customWidth="1"/>
    <col min="6" max="6" width="4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61" t="str">
        <f>'1. паспорт местоположение'!A5:C5</f>
        <v>Год раскрытия информации: 2023 год</v>
      </c>
      <c r="B6" s="361"/>
      <c r="C6" s="361"/>
      <c r="D6" s="361"/>
      <c r="E6" s="361"/>
      <c r="F6" s="361"/>
      <c r="G6" s="361"/>
      <c r="H6" s="361"/>
      <c r="I6" s="361"/>
      <c r="J6" s="361"/>
      <c r="K6" s="361"/>
      <c r="L6" s="361"/>
      <c r="M6" s="361"/>
      <c r="N6" s="361"/>
      <c r="O6" s="361"/>
      <c r="P6" s="361"/>
      <c r="Q6" s="361"/>
      <c r="R6" s="361"/>
      <c r="S6" s="361"/>
      <c r="T6" s="361"/>
    </row>
    <row r="7" spans="1:20" s="12" customFormat="1" x14ac:dyDescent="0.2">
      <c r="A7" s="17"/>
      <c r="H7" s="16"/>
    </row>
    <row r="8" spans="1:20" s="12" customFormat="1" ht="18.75" x14ac:dyDescent="0.2">
      <c r="A8" s="365" t="s">
        <v>8</v>
      </c>
      <c r="B8" s="365"/>
      <c r="C8" s="365"/>
      <c r="D8" s="365"/>
      <c r="E8" s="365"/>
      <c r="F8" s="365"/>
      <c r="G8" s="365"/>
      <c r="H8" s="365"/>
      <c r="I8" s="365"/>
      <c r="J8" s="365"/>
      <c r="K8" s="365"/>
      <c r="L8" s="365"/>
      <c r="M8" s="365"/>
      <c r="N8" s="365"/>
      <c r="O8" s="365"/>
      <c r="P8" s="365"/>
      <c r="Q8" s="365"/>
      <c r="R8" s="365"/>
      <c r="S8" s="365"/>
      <c r="T8" s="365"/>
    </row>
    <row r="9" spans="1:20" s="12"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2" customFormat="1" ht="18.75" customHeight="1" x14ac:dyDescent="0.2">
      <c r="A10" s="375" t="str">
        <f>'1. паспорт местоположение'!A9:C9</f>
        <v>АО "Россети Тюмень"</v>
      </c>
      <c r="B10" s="375"/>
      <c r="C10" s="375"/>
      <c r="D10" s="375"/>
      <c r="E10" s="375"/>
      <c r="F10" s="375"/>
      <c r="G10" s="375"/>
      <c r="H10" s="375"/>
      <c r="I10" s="375"/>
      <c r="J10" s="375"/>
      <c r="K10" s="375"/>
      <c r="L10" s="375"/>
      <c r="M10" s="375"/>
      <c r="N10" s="375"/>
      <c r="O10" s="375"/>
      <c r="P10" s="375"/>
      <c r="Q10" s="375"/>
      <c r="R10" s="375"/>
      <c r="S10" s="375"/>
      <c r="T10" s="375"/>
    </row>
    <row r="11" spans="1:20" s="12" customFormat="1" ht="18.75" customHeight="1" x14ac:dyDescent="0.2">
      <c r="A11" s="362" t="s">
        <v>7</v>
      </c>
      <c r="B11" s="362"/>
      <c r="C11" s="362"/>
      <c r="D11" s="362"/>
      <c r="E11" s="362"/>
      <c r="F11" s="362"/>
      <c r="G11" s="362"/>
      <c r="H11" s="362"/>
      <c r="I11" s="362"/>
      <c r="J11" s="362"/>
      <c r="K11" s="362"/>
      <c r="L11" s="362"/>
      <c r="M11" s="362"/>
      <c r="N11" s="362"/>
      <c r="O11" s="362"/>
      <c r="P11" s="362"/>
      <c r="Q11" s="362"/>
      <c r="R11" s="362"/>
      <c r="S11" s="362"/>
      <c r="T11" s="362"/>
    </row>
    <row r="12" spans="1:20" s="12"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2" customFormat="1" ht="18.75" customHeight="1" x14ac:dyDescent="0.2">
      <c r="A13" s="375" t="str">
        <f>'1. паспорт местоположение'!A12:C12</f>
        <v>M_NS1500.PR.0018</v>
      </c>
      <c r="B13" s="375"/>
      <c r="C13" s="375"/>
      <c r="D13" s="375"/>
      <c r="E13" s="375"/>
      <c r="F13" s="375"/>
      <c r="G13" s="375"/>
      <c r="H13" s="375"/>
      <c r="I13" s="375"/>
      <c r="J13" s="375"/>
      <c r="K13" s="375"/>
      <c r="L13" s="375"/>
      <c r="M13" s="375"/>
      <c r="N13" s="375"/>
      <c r="O13" s="375"/>
      <c r="P13" s="375"/>
      <c r="Q13" s="375"/>
      <c r="R13" s="375"/>
      <c r="S13" s="375"/>
      <c r="T13" s="375"/>
    </row>
    <row r="14" spans="1:20" s="12" customFormat="1" ht="18.75" customHeight="1" x14ac:dyDescent="0.2">
      <c r="A14" s="362" t="s">
        <v>6</v>
      </c>
      <c r="B14" s="362"/>
      <c r="C14" s="362"/>
      <c r="D14" s="362"/>
      <c r="E14" s="362"/>
      <c r="F14" s="362"/>
      <c r="G14" s="362"/>
      <c r="H14" s="362"/>
      <c r="I14" s="362"/>
      <c r="J14" s="362"/>
      <c r="K14" s="362"/>
      <c r="L14" s="362"/>
      <c r="M14" s="362"/>
      <c r="N14" s="362"/>
      <c r="O14" s="362"/>
      <c r="P14" s="362"/>
      <c r="Q14" s="362"/>
      <c r="R14" s="362"/>
      <c r="S14" s="362"/>
      <c r="T14" s="362"/>
    </row>
    <row r="15" spans="1:20" s="9"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3" customFormat="1" x14ac:dyDescent="0.2">
      <c r="A16" s="375" t="str">
        <f>'1. паспорт местоположение'!A15:C15</f>
        <v>Учебно-тренировочный полигон филиала АО "Россети Тюмень" Когалымские электрические сети (новое строительство)</v>
      </c>
      <c r="B16" s="375"/>
      <c r="C16" s="375"/>
      <c r="D16" s="375"/>
      <c r="E16" s="375"/>
      <c r="F16" s="375"/>
      <c r="G16" s="375"/>
      <c r="H16" s="375"/>
      <c r="I16" s="375"/>
      <c r="J16" s="375"/>
      <c r="K16" s="375"/>
      <c r="L16" s="375"/>
      <c r="M16" s="375"/>
      <c r="N16" s="375"/>
      <c r="O16" s="375"/>
      <c r="P16" s="375"/>
      <c r="Q16" s="375"/>
      <c r="R16" s="375"/>
      <c r="S16" s="375"/>
      <c r="T16" s="375"/>
    </row>
    <row r="17" spans="1:113" s="3" customFormat="1" ht="15" customHeight="1" x14ac:dyDescent="0.2">
      <c r="A17" s="362" t="s">
        <v>5</v>
      </c>
      <c r="B17" s="362"/>
      <c r="C17" s="362"/>
      <c r="D17" s="362"/>
      <c r="E17" s="362"/>
      <c r="F17" s="362"/>
      <c r="G17" s="362"/>
      <c r="H17" s="362"/>
      <c r="I17" s="362"/>
      <c r="J17" s="362"/>
      <c r="K17" s="362"/>
      <c r="L17" s="362"/>
      <c r="M17" s="362"/>
      <c r="N17" s="362"/>
      <c r="O17" s="362"/>
      <c r="P17" s="362"/>
      <c r="Q17" s="362"/>
      <c r="R17" s="362"/>
      <c r="S17" s="362"/>
      <c r="T17" s="362"/>
    </row>
    <row r="18" spans="1:113"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113" s="3" customFormat="1" ht="15" customHeight="1" x14ac:dyDescent="0.2">
      <c r="A19" s="364" t="s">
        <v>346</v>
      </c>
      <c r="B19" s="364"/>
      <c r="C19" s="364"/>
      <c r="D19" s="364"/>
      <c r="E19" s="364"/>
      <c r="F19" s="364"/>
      <c r="G19" s="364"/>
      <c r="H19" s="364"/>
      <c r="I19" s="364"/>
      <c r="J19" s="364"/>
      <c r="K19" s="364"/>
      <c r="L19" s="364"/>
      <c r="M19" s="364"/>
      <c r="N19" s="364"/>
      <c r="O19" s="364"/>
      <c r="P19" s="364"/>
      <c r="Q19" s="364"/>
      <c r="R19" s="364"/>
      <c r="S19" s="364"/>
      <c r="T19" s="364"/>
    </row>
    <row r="20" spans="1:113" s="56"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113" ht="46.5" customHeight="1" x14ac:dyDescent="0.25">
      <c r="A21" s="390" t="s">
        <v>4</v>
      </c>
      <c r="B21" s="383" t="s">
        <v>180</v>
      </c>
      <c r="C21" s="384"/>
      <c r="D21" s="387" t="s">
        <v>121</v>
      </c>
      <c r="E21" s="383" t="s">
        <v>375</v>
      </c>
      <c r="F21" s="384"/>
      <c r="G21" s="383" t="s">
        <v>194</v>
      </c>
      <c r="H21" s="384"/>
      <c r="I21" s="383" t="s">
        <v>120</v>
      </c>
      <c r="J21" s="384"/>
      <c r="K21" s="387" t="s">
        <v>119</v>
      </c>
      <c r="L21" s="383" t="s">
        <v>118</v>
      </c>
      <c r="M21" s="384"/>
      <c r="N21" s="383" t="s">
        <v>371</v>
      </c>
      <c r="O21" s="384"/>
      <c r="P21" s="387" t="s">
        <v>117</v>
      </c>
      <c r="Q21" s="393" t="s">
        <v>116</v>
      </c>
      <c r="R21" s="394"/>
      <c r="S21" s="393" t="s">
        <v>115</v>
      </c>
      <c r="T21" s="395"/>
    </row>
    <row r="22" spans="1:113" ht="204.75" customHeight="1" x14ac:dyDescent="0.25">
      <c r="A22" s="391"/>
      <c r="B22" s="385"/>
      <c r="C22" s="386"/>
      <c r="D22" s="389"/>
      <c r="E22" s="385"/>
      <c r="F22" s="386"/>
      <c r="G22" s="385"/>
      <c r="H22" s="386"/>
      <c r="I22" s="385"/>
      <c r="J22" s="386"/>
      <c r="K22" s="388"/>
      <c r="L22" s="385"/>
      <c r="M22" s="386"/>
      <c r="N22" s="385"/>
      <c r="O22" s="386"/>
      <c r="P22" s="388"/>
      <c r="Q22" s="69" t="s">
        <v>114</v>
      </c>
      <c r="R22" s="69" t="s">
        <v>345</v>
      </c>
      <c r="S22" s="69" t="s">
        <v>113</v>
      </c>
      <c r="T22" s="69" t="s">
        <v>112</v>
      </c>
    </row>
    <row r="23" spans="1:113" ht="51.75" customHeight="1" x14ac:dyDescent="0.25">
      <c r="A23" s="392"/>
      <c r="B23" s="95" t="s">
        <v>110</v>
      </c>
      <c r="C23" s="95" t="s">
        <v>111</v>
      </c>
      <c r="D23" s="388"/>
      <c r="E23" s="95" t="s">
        <v>110</v>
      </c>
      <c r="F23" s="95" t="s">
        <v>111</v>
      </c>
      <c r="G23" s="95" t="s">
        <v>110</v>
      </c>
      <c r="H23" s="95" t="s">
        <v>111</v>
      </c>
      <c r="I23" s="95" t="s">
        <v>110</v>
      </c>
      <c r="J23" s="95" t="s">
        <v>111</v>
      </c>
      <c r="K23" s="95" t="s">
        <v>110</v>
      </c>
      <c r="L23" s="95" t="s">
        <v>110</v>
      </c>
      <c r="M23" s="95" t="s">
        <v>111</v>
      </c>
      <c r="N23" s="95" t="s">
        <v>110</v>
      </c>
      <c r="O23" s="95" t="s">
        <v>111</v>
      </c>
      <c r="P23" s="96" t="s">
        <v>110</v>
      </c>
      <c r="Q23" s="69" t="s">
        <v>110</v>
      </c>
      <c r="R23" s="69" t="s">
        <v>110</v>
      </c>
      <c r="S23" s="69" t="s">
        <v>110</v>
      </c>
      <c r="T23" s="69" t="s">
        <v>110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ht="35.25" customHeight="1" x14ac:dyDescent="0.25">
      <c r="A25" s="104"/>
      <c r="B25" s="104"/>
      <c r="C25" s="104"/>
      <c r="D25" s="104"/>
      <c r="E25" s="104"/>
      <c r="F25" s="104"/>
      <c r="G25" s="104"/>
      <c r="H25" s="104"/>
      <c r="I25" s="104"/>
      <c r="J25" s="104"/>
      <c r="K25" s="104"/>
      <c r="L25" s="104"/>
      <c r="M25" s="104"/>
      <c r="N25" s="104"/>
      <c r="O25" s="104"/>
      <c r="P25" s="104"/>
      <c r="Q25" s="104"/>
      <c r="R25" s="104"/>
      <c r="S25" s="104"/>
      <c r="T25" s="104"/>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82" t="s">
        <v>381</v>
      </c>
      <c r="C28" s="382"/>
      <c r="D28" s="382"/>
      <c r="E28" s="382"/>
      <c r="F28" s="382"/>
      <c r="G28" s="382"/>
      <c r="H28" s="382"/>
      <c r="I28" s="382"/>
      <c r="J28" s="382"/>
      <c r="K28" s="382"/>
      <c r="L28" s="382"/>
      <c r="M28" s="382"/>
      <c r="N28" s="382"/>
      <c r="O28" s="382"/>
      <c r="P28" s="382"/>
      <c r="Q28" s="382"/>
      <c r="R28" s="382"/>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344</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25" zoomScaleSheetLayoutView="25" workbookViewId="0">
      <selection activeCell="A12" sqref="A12:AA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2" customFormat="1" x14ac:dyDescent="0.2">
      <c r="A6" s="98"/>
      <c r="B6" s="98"/>
      <c r="C6" s="98"/>
      <c r="D6" s="98"/>
      <c r="E6" s="98"/>
      <c r="F6" s="98"/>
      <c r="G6" s="98"/>
      <c r="H6" s="98"/>
      <c r="I6" s="98"/>
      <c r="J6" s="98"/>
      <c r="K6" s="98"/>
      <c r="L6" s="98"/>
      <c r="M6" s="98"/>
      <c r="N6" s="98"/>
      <c r="O6" s="98"/>
      <c r="P6" s="98"/>
      <c r="Q6" s="98"/>
      <c r="R6" s="98"/>
      <c r="S6" s="98"/>
      <c r="T6" s="98"/>
    </row>
    <row r="7" spans="1:27" s="12" customFormat="1" ht="18.75" x14ac:dyDescent="0.2">
      <c r="E7" s="365" t="s">
        <v>8</v>
      </c>
      <c r="F7" s="365"/>
      <c r="G7" s="365"/>
      <c r="H7" s="365"/>
      <c r="I7" s="365"/>
      <c r="J7" s="365"/>
      <c r="K7" s="365"/>
      <c r="L7" s="365"/>
      <c r="M7" s="365"/>
      <c r="N7" s="365"/>
      <c r="O7" s="365"/>
      <c r="P7" s="365"/>
      <c r="Q7" s="365"/>
      <c r="R7" s="365"/>
      <c r="S7" s="365"/>
      <c r="T7" s="365"/>
      <c r="U7" s="365"/>
      <c r="V7" s="365"/>
      <c r="W7" s="365"/>
      <c r="X7" s="365"/>
      <c r="Y7" s="3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5" t="str">
        <f>'1. паспорт местоположение'!A9</f>
        <v>АО "Россети Тюмень"</v>
      </c>
      <c r="F9" s="375"/>
      <c r="G9" s="375"/>
      <c r="H9" s="375"/>
      <c r="I9" s="375"/>
      <c r="J9" s="375"/>
      <c r="K9" s="375"/>
      <c r="L9" s="375"/>
      <c r="M9" s="375"/>
      <c r="N9" s="375"/>
      <c r="O9" s="375"/>
      <c r="P9" s="375"/>
      <c r="Q9" s="375"/>
      <c r="R9" s="375"/>
      <c r="S9" s="375"/>
      <c r="T9" s="375"/>
      <c r="U9" s="375"/>
      <c r="V9" s="375"/>
      <c r="W9" s="375"/>
      <c r="X9" s="375"/>
      <c r="Y9" s="375"/>
    </row>
    <row r="10" spans="1:27" s="12" customFormat="1" ht="18.75" customHeight="1" x14ac:dyDescent="0.2">
      <c r="E10" s="362" t="s">
        <v>7</v>
      </c>
      <c r="F10" s="362"/>
      <c r="G10" s="362"/>
      <c r="H10" s="362"/>
      <c r="I10" s="362"/>
      <c r="J10" s="362"/>
      <c r="K10" s="362"/>
      <c r="L10" s="362"/>
      <c r="M10" s="362"/>
      <c r="N10" s="362"/>
      <c r="O10" s="362"/>
      <c r="P10" s="362"/>
      <c r="Q10" s="362"/>
      <c r="R10" s="362"/>
      <c r="S10" s="362"/>
      <c r="T10" s="362"/>
      <c r="U10" s="362"/>
      <c r="V10" s="362"/>
      <c r="W10" s="362"/>
      <c r="X10" s="362"/>
      <c r="Y10" s="3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404" t="str">
        <f>'1. паспорт местоположение'!A12:C12</f>
        <v>M_NS1500.PR.0018</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12" customFormat="1" ht="18.75" customHeight="1" x14ac:dyDescent="0.2">
      <c r="E13" s="362" t="s">
        <v>6</v>
      </c>
      <c r="F13" s="362"/>
      <c r="G13" s="362"/>
      <c r="H13" s="362"/>
      <c r="I13" s="362"/>
      <c r="J13" s="362"/>
      <c r="K13" s="362"/>
      <c r="L13" s="362"/>
      <c r="M13" s="362"/>
      <c r="N13" s="362"/>
      <c r="O13" s="362"/>
      <c r="P13" s="362"/>
      <c r="Q13" s="362"/>
      <c r="R13" s="362"/>
      <c r="S13" s="362"/>
      <c r="T13" s="362"/>
      <c r="U13" s="362"/>
      <c r="V13" s="362"/>
      <c r="W13" s="362"/>
      <c r="X13" s="362"/>
      <c r="Y13" s="3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67" t="str">
        <f>'1. паспорт местоположение'!A15</f>
        <v>Учебно-тренировочный полигон филиала АО "Россети Тюмень" Когалымские электрические сети (новое строительство)</v>
      </c>
      <c r="F15" s="367"/>
      <c r="G15" s="367"/>
      <c r="H15" s="367"/>
      <c r="I15" s="367"/>
      <c r="J15" s="367"/>
      <c r="K15" s="367"/>
      <c r="L15" s="367"/>
      <c r="M15" s="367"/>
      <c r="N15" s="367"/>
      <c r="O15" s="367"/>
      <c r="P15" s="367"/>
      <c r="Q15" s="367"/>
      <c r="R15" s="367"/>
      <c r="S15" s="367"/>
      <c r="T15" s="367"/>
      <c r="U15" s="367"/>
      <c r="V15" s="367"/>
      <c r="W15" s="367"/>
      <c r="X15" s="367"/>
      <c r="Y15" s="367"/>
    </row>
    <row r="16" spans="1:27" s="3" customFormat="1" ht="15" customHeight="1" x14ac:dyDescent="0.2">
      <c r="E16" s="362" t="s">
        <v>5</v>
      </c>
      <c r="F16" s="362"/>
      <c r="G16" s="362"/>
      <c r="H16" s="362"/>
      <c r="I16" s="362"/>
      <c r="J16" s="362"/>
      <c r="K16" s="362"/>
      <c r="L16" s="362"/>
      <c r="M16" s="362"/>
      <c r="N16" s="362"/>
      <c r="O16" s="362"/>
      <c r="P16" s="362"/>
      <c r="Q16" s="362"/>
      <c r="R16" s="362"/>
      <c r="S16" s="362"/>
      <c r="T16" s="362"/>
      <c r="U16" s="362"/>
      <c r="V16" s="362"/>
      <c r="W16" s="362"/>
      <c r="X16" s="362"/>
      <c r="Y16" s="3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348</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56" customFormat="1" ht="21" customHeight="1" x14ac:dyDescent="0.25"/>
    <row r="21" spans="1:27" ht="15.75" customHeight="1" x14ac:dyDescent="0.25">
      <c r="A21" s="397" t="s">
        <v>4</v>
      </c>
      <c r="B21" s="400" t="s">
        <v>355</v>
      </c>
      <c r="C21" s="401"/>
      <c r="D21" s="400" t="s">
        <v>357</v>
      </c>
      <c r="E21" s="401"/>
      <c r="F21" s="393" t="s">
        <v>93</v>
      </c>
      <c r="G21" s="395"/>
      <c r="H21" s="395"/>
      <c r="I21" s="394"/>
      <c r="J21" s="397" t="s">
        <v>358</v>
      </c>
      <c r="K21" s="400" t="s">
        <v>359</v>
      </c>
      <c r="L21" s="401"/>
      <c r="M21" s="400" t="s">
        <v>360</v>
      </c>
      <c r="N21" s="401"/>
      <c r="O21" s="400" t="s">
        <v>347</v>
      </c>
      <c r="P21" s="401"/>
      <c r="Q21" s="400" t="s">
        <v>126</v>
      </c>
      <c r="R21" s="401"/>
      <c r="S21" s="397" t="s">
        <v>125</v>
      </c>
      <c r="T21" s="397" t="s">
        <v>361</v>
      </c>
      <c r="U21" s="397" t="s">
        <v>356</v>
      </c>
      <c r="V21" s="400" t="s">
        <v>124</v>
      </c>
      <c r="W21" s="401"/>
      <c r="X21" s="393" t="s">
        <v>116</v>
      </c>
      <c r="Y21" s="395"/>
      <c r="Z21" s="393" t="s">
        <v>115</v>
      </c>
      <c r="AA21" s="395"/>
    </row>
    <row r="22" spans="1:27" ht="216" customHeight="1" x14ac:dyDescent="0.25">
      <c r="A22" s="398"/>
      <c r="B22" s="402"/>
      <c r="C22" s="403"/>
      <c r="D22" s="402"/>
      <c r="E22" s="403"/>
      <c r="F22" s="393" t="s">
        <v>123</v>
      </c>
      <c r="G22" s="394"/>
      <c r="H22" s="393" t="s">
        <v>122</v>
      </c>
      <c r="I22" s="394"/>
      <c r="J22" s="399"/>
      <c r="K22" s="402"/>
      <c r="L22" s="403"/>
      <c r="M22" s="402"/>
      <c r="N22" s="403"/>
      <c r="O22" s="402"/>
      <c r="P22" s="403"/>
      <c r="Q22" s="402"/>
      <c r="R22" s="403"/>
      <c r="S22" s="399"/>
      <c r="T22" s="399"/>
      <c r="U22" s="399"/>
      <c r="V22" s="402"/>
      <c r="W22" s="403"/>
      <c r="X22" s="69" t="s">
        <v>114</v>
      </c>
      <c r="Y22" s="69" t="s">
        <v>345</v>
      </c>
      <c r="Z22" s="69" t="s">
        <v>113</v>
      </c>
      <c r="AA22" s="69" t="s">
        <v>112</v>
      </c>
    </row>
    <row r="23" spans="1:27" ht="60" customHeight="1" x14ac:dyDescent="0.25">
      <c r="A23" s="399"/>
      <c r="B23" s="93" t="s">
        <v>110</v>
      </c>
      <c r="C23" s="93"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6" customFormat="1" ht="235.5" customHeight="1" x14ac:dyDescent="0.25">
      <c r="A25" s="75"/>
      <c r="B25" s="77"/>
      <c r="C25" s="76"/>
      <c r="D25" s="77"/>
      <c r="E25" s="69"/>
      <c r="F25" s="69"/>
      <c r="G25" s="77"/>
      <c r="H25" s="69"/>
      <c r="I25" s="77"/>
      <c r="J25" s="78"/>
      <c r="K25" s="69"/>
      <c r="L25" s="79"/>
      <c r="M25" s="69"/>
      <c r="N25" s="80"/>
      <c r="O25" s="69"/>
      <c r="P25" s="80"/>
      <c r="Q25" s="69"/>
      <c r="R25" s="77"/>
      <c r="S25" s="69"/>
      <c r="T25" s="69"/>
      <c r="U25" s="69"/>
      <c r="V25" s="69"/>
      <c r="W25" s="80"/>
      <c r="X25" s="69"/>
      <c r="Y25" s="69"/>
      <c r="Z25" s="69"/>
      <c r="AA25" s="69"/>
    </row>
    <row r="26" spans="1:27" ht="3" customHeight="1" x14ac:dyDescent="0.25">
      <c r="X26" s="71"/>
      <c r="Y26" s="72"/>
      <c r="Z26" s="49"/>
      <c r="AA26" s="49"/>
    </row>
    <row r="27" spans="1:27" s="54" customFormat="1" ht="12.75" x14ac:dyDescent="0.2">
      <c r="A27" s="55"/>
      <c r="B27" s="55"/>
      <c r="C27" s="55"/>
      <c r="E27" s="55"/>
      <c r="X27" s="73"/>
      <c r="Y27" s="73"/>
      <c r="Z27" s="73"/>
      <c r="AA27" s="73"/>
    </row>
    <row r="28" spans="1:27" s="54" customFormat="1" ht="12.75" x14ac:dyDescent="0.2">
      <c r="A28" s="55"/>
      <c r="B28" s="55"/>
      <c r="C28" s="55"/>
    </row>
    <row r="38" spans="10:10" x14ac:dyDescent="0.25">
      <c r="J38" s="48" t="s">
        <v>411</v>
      </c>
    </row>
  </sheetData>
  <mergeCells count="27">
    <mergeCell ref="A5:AA5"/>
    <mergeCell ref="E16:Y16"/>
    <mergeCell ref="E15:Y15"/>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F19" sqref="F1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61" t="str">
        <f>'1. паспорт местоположение'!A5:C5</f>
        <v>Год раскрытия информации: 2023 год</v>
      </c>
      <c r="B5" s="361"/>
      <c r="C5" s="361"/>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2" customFormat="1" ht="18.75" x14ac:dyDescent="0.3">
      <c r="A6" s="17"/>
      <c r="E6" s="16"/>
      <c r="F6" s="16"/>
      <c r="G6" s="15"/>
    </row>
    <row r="7" spans="1:29" s="12" customFormat="1" ht="18.75" x14ac:dyDescent="0.2">
      <c r="A7" s="365" t="s">
        <v>8</v>
      </c>
      <c r="B7" s="365"/>
      <c r="C7" s="365"/>
      <c r="D7" s="13"/>
      <c r="E7" s="13"/>
      <c r="F7" s="13"/>
      <c r="G7" s="13"/>
      <c r="H7" s="13"/>
      <c r="I7" s="13"/>
      <c r="J7" s="13"/>
      <c r="K7" s="13"/>
      <c r="L7" s="13"/>
      <c r="M7" s="13"/>
      <c r="N7" s="13"/>
      <c r="O7" s="13"/>
      <c r="P7" s="13"/>
      <c r="Q7" s="13"/>
      <c r="R7" s="13"/>
      <c r="S7" s="13"/>
      <c r="T7" s="13"/>
      <c r="U7" s="13"/>
    </row>
    <row r="8" spans="1:29" s="12" customFormat="1" ht="18.75" x14ac:dyDescent="0.2">
      <c r="A8" s="365"/>
      <c r="B8" s="365"/>
      <c r="C8" s="365"/>
      <c r="D8" s="14"/>
      <c r="E8" s="14"/>
      <c r="F8" s="14"/>
      <c r="G8" s="14"/>
      <c r="H8" s="13"/>
      <c r="I8" s="13"/>
      <c r="J8" s="13"/>
      <c r="K8" s="13"/>
      <c r="L8" s="13"/>
      <c r="M8" s="13"/>
      <c r="N8" s="13"/>
      <c r="O8" s="13"/>
      <c r="P8" s="13"/>
      <c r="Q8" s="13"/>
      <c r="R8" s="13"/>
      <c r="S8" s="13"/>
      <c r="T8" s="13"/>
      <c r="U8" s="13"/>
    </row>
    <row r="9" spans="1:29" s="12" customFormat="1" ht="18.75" x14ac:dyDescent="0.2">
      <c r="A9" s="375" t="str">
        <f>'1. паспорт местоположение'!A9:C9</f>
        <v>АО "Россети Тюмень"</v>
      </c>
      <c r="B9" s="375"/>
      <c r="C9" s="375"/>
      <c r="D9" s="8"/>
      <c r="E9" s="8"/>
      <c r="F9" s="8"/>
      <c r="G9" s="8"/>
      <c r="H9" s="13"/>
      <c r="I9" s="13"/>
      <c r="J9" s="13"/>
      <c r="K9" s="13"/>
      <c r="L9" s="13"/>
      <c r="M9" s="13"/>
      <c r="N9" s="13"/>
      <c r="O9" s="13"/>
      <c r="P9" s="13"/>
      <c r="Q9" s="13"/>
      <c r="R9" s="13"/>
      <c r="S9" s="13"/>
      <c r="T9" s="13"/>
      <c r="U9" s="13"/>
    </row>
    <row r="10" spans="1:29" s="12" customFormat="1" ht="18.75" x14ac:dyDescent="0.2">
      <c r="A10" s="362" t="s">
        <v>7</v>
      </c>
      <c r="B10" s="362"/>
      <c r="C10" s="362"/>
      <c r="D10" s="6"/>
      <c r="E10" s="6"/>
      <c r="F10" s="6"/>
      <c r="G10" s="6"/>
      <c r="H10" s="13"/>
      <c r="I10" s="13"/>
      <c r="J10" s="13"/>
      <c r="K10" s="13"/>
      <c r="L10" s="13"/>
      <c r="M10" s="13"/>
      <c r="N10" s="13"/>
      <c r="O10" s="13"/>
      <c r="P10" s="13"/>
      <c r="Q10" s="13"/>
      <c r="R10" s="13"/>
      <c r="S10" s="13"/>
      <c r="T10" s="13"/>
      <c r="U10" s="13"/>
    </row>
    <row r="11" spans="1:29" s="12" customFormat="1" ht="18.75" x14ac:dyDescent="0.2">
      <c r="A11" s="365"/>
      <c r="B11" s="365"/>
      <c r="C11" s="365"/>
      <c r="D11" s="14"/>
      <c r="E11" s="14"/>
      <c r="F11" s="14"/>
      <c r="G11" s="14"/>
      <c r="H11" s="13"/>
      <c r="I11" s="13"/>
      <c r="J11" s="13"/>
      <c r="K11" s="13"/>
      <c r="L11" s="13"/>
      <c r="M11" s="13"/>
      <c r="N11" s="13"/>
      <c r="O11" s="13"/>
      <c r="P11" s="13"/>
      <c r="Q11" s="13"/>
      <c r="R11" s="13"/>
      <c r="S11" s="13"/>
      <c r="T11" s="13"/>
      <c r="U11" s="13"/>
    </row>
    <row r="12" spans="1:29" s="12" customFormat="1" ht="18.75" x14ac:dyDescent="0.2">
      <c r="A12" s="375" t="str">
        <f>'1. паспорт местоположение'!A12:C12</f>
        <v>M_NS1500.PR.0018</v>
      </c>
      <c r="B12" s="375"/>
      <c r="C12" s="375"/>
      <c r="D12" s="8"/>
      <c r="E12" s="8"/>
      <c r="F12" s="8"/>
      <c r="G12" s="8"/>
      <c r="H12" s="13"/>
      <c r="I12" s="13"/>
      <c r="J12" s="13"/>
      <c r="K12" s="13"/>
      <c r="L12" s="13"/>
      <c r="M12" s="13"/>
      <c r="N12" s="13"/>
      <c r="O12" s="13"/>
      <c r="P12" s="13"/>
      <c r="Q12" s="13"/>
      <c r="R12" s="13"/>
      <c r="S12" s="13"/>
      <c r="T12" s="13"/>
      <c r="U12" s="13"/>
    </row>
    <row r="13" spans="1:29" s="12" customFormat="1" ht="18.75" x14ac:dyDescent="0.2">
      <c r="A13" s="362" t="s">
        <v>6</v>
      </c>
      <c r="B13" s="362"/>
      <c r="C13" s="3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9"/>
      <c r="B14" s="379"/>
      <c r="C14" s="3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7" t="str">
        <f>'1. паспорт местоположение'!A15:C15</f>
        <v>Учебно-тренировочный полигон филиала АО "Россети Тюмень" Когалымские электрические сети (новое строительство)</v>
      </c>
      <c r="B15" s="367"/>
      <c r="C15" s="367"/>
      <c r="D15" s="8"/>
      <c r="E15" s="8"/>
      <c r="F15" s="125"/>
      <c r="G15" s="8"/>
      <c r="H15" s="8"/>
      <c r="I15" s="8"/>
      <c r="J15" s="8"/>
      <c r="K15" s="8"/>
      <c r="L15" s="8"/>
      <c r="M15" s="8"/>
      <c r="N15" s="8"/>
      <c r="O15" s="8"/>
      <c r="P15" s="8"/>
      <c r="Q15" s="8"/>
      <c r="R15" s="8"/>
      <c r="S15" s="8"/>
      <c r="T15" s="8"/>
      <c r="U15" s="8"/>
    </row>
    <row r="16" spans="1:29" s="3" customFormat="1" ht="15" customHeight="1" x14ac:dyDescent="0.2">
      <c r="A16" s="362" t="s">
        <v>5</v>
      </c>
      <c r="B16" s="362"/>
      <c r="C16" s="362"/>
      <c r="D16" s="6"/>
      <c r="E16" s="6"/>
      <c r="F16" s="6"/>
      <c r="G16" s="6"/>
      <c r="H16" s="6"/>
      <c r="I16" s="6"/>
      <c r="J16" s="6"/>
      <c r="K16" s="6"/>
      <c r="L16" s="6"/>
      <c r="M16" s="6"/>
      <c r="N16" s="6"/>
      <c r="O16" s="6"/>
      <c r="P16" s="6"/>
      <c r="Q16" s="6"/>
      <c r="R16" s="6"/>
      <c r="S16" s="6"/>
      <c r="T16" s="6"/>
      <c r="U16" s="6"/>
    </row>
    <row r="17" spans="1:21" s="3" customFormat="1" ht="15" customHeight="1" x14ac:dyDescent="0.2">
      <c r="A17" s="380"/>
      <c r="B17" s="380"/>
      <c r="C17" s="380"/>
      <c r="D17" s="4"/>
      <c r="E17" s="4"/>
      <c r="F17" s="4"/>
      <c r="G17" s="4"/>
      <c r="H17" s="4"/>
      <c r="I17" s="4"/>
      <c r="J17" s="4"/>
      <c r="K17" s="4"/>
      <c r="L17" s="4"/>
      <c r="M17" s="4"/>
      <c r="N17" s="4"/>
      <c r="O17" s="4"/>
      <c r="P17" s="4"/>
      <c r="Q17" s="4"/>
      <c r="R17" s="4"/>
    </row>
    <row r="18" spans="1:21" s="3" customFormat="1" ht="27.75" customHeight="1" x14ac:dyDescent="0.2">
      <c r="A18" s="363" t="s">
        <v>340</v>
      </c>
      <c r="B18" s="363"/>
      <c r="C18" s="3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49.44999999999999" customHeight="1" x14ac:dyDescent="0.2">
      <c r="A22" s="117" t="s">
        <v>64</v>
      </c>
      <c r="B22" s="107" t="s">
        <v>353</v>
      </c>
      <c r="C22" s="135" t="s">
        <v>434</v>
      </c>
      <c r="D22" s="29"/>
      <c r="E22" s="29"/>
      <c r="F22" s="28"/>
      <c r="G22" s="28"/>
      <c r="H22" s="28"/>
      <c r="I22" s="28"/>
      <c r="J22" s="28"/>
      <c r="K22" s="28"/>
      <c r="L22" s="28"/>
      <c r="M22" s="28"/>
      <c r="N22" s="28"/>
      <c r="O22" s="28"/>
      <c r="P22" s="28"/>
      <c r="Q22" s="27"/>
      <c r="R22" s="27"/>
      <c r="S22" s="27"/>
      <c r="T22" s="27"/>
      <c r="U22" s="27"/>
    </row>
    <row r="23" spans="1:21" ht="118.5" customHeight="1" x14ac:dyDescent="0.25">
      <c r="A23" s="117" t="s">
        <v>62</v>
      </c>
      <c r="B23" s="108" t="s">
        <v>59</v>
      </c>
      <c r="C23" s="137" t="s">
        <v>521</v>
      </c>
      <c r="D23" s="23"/>
      <c r="E23" s="23"/>
      <c r="F23" s="23"/>
      <c r="G23" s="23"/>
      <c r="H23" s="23"/>
      <c r="I23" s="23"/>
      <c r="J23" s="23"/>
      <c r="K23" s="23"/>
      <c r="L23" s="23"/>
      <c r="M23" s="23"/>
      <c r="N23" s="23"/>
      <c r="O23" s="23"/>
      <c r="P23" s="23"/>
      <c r="Q23" s="23"/>
      <c r="R23" s="23"/>
      <c r="S23" s="23"/>
      <c r="T23" s="23"/>
      <c r="U23" s="23"/>
    </row>
    <row r="24" spans="1:21" ht="73.5" customHeight="1" x14ac:dyDescent="0.25">
      <c r="A24" s="117" t="s">
        <v>61</v>
      </c>
      <c r="B24" s="108" t="s">
        <v>373</v>
      </c>
      <c r="C24" s="135" t="s">
        <v>432</v>
      </c>
      <c r="D24" s="23"/>
      <c r="E24" s="23"/>
      <c r="F24" s="23"/>
      <c r="G24" s="23"/>
      <c r="H24" s="23"/>
      <c r="I24" s="23"/>
      <c r="J24" s="23"/>
      <c r="K24" s="23"/>
      <c r="L24" s="23"/>
      <c r="M24" s="23"/>
      <c r="N24" s="23"/>
      <c r="O24" s="23"/>
      <c r="P24" s="23"/>
      <c r="Q24" s="23"/>
      <c r="R24" s="23"/>
      <c r="S24" s="23"/>
      <c r="T24" s="23"/>
      <c r="U24" s="23"/>
    </row>
    <row r="25" spans="1:21" ht="42.75" customHeight="1" x14ac:dyDescent="0.25">
      <c r="A25" s="117" t="s">
        <v>60</v>
      </c>
      <c r="B25" s="26" t="s">
        <v>374</v>
      </c>
      <c r="C25" s="130" t="s">
        <v>398</v>
      </c>
      <c r="D25" s="23"/>
      <c r="E25" s="23"/>
      <c r="F25" s="23"/>
      <c r="G25" s="23"/>
      <c r="H25" s="23"/>
      <c r="I25" s="23"/>
      <c r="J25" s="23"/>
      <c r="K25" s="23"/>
      <c r="L25" s="23"/>
      <c r="M25" s="23"/>
      <c r="N25" s="23"/>
      <c r="O25" s="23"/>
      <c r="P25" s="23"/>
      <c r="Q25" s="23"/>
      <c r="R25" s="23"/>
      <c r="S25" s="23"/>
      <c r="T25" s="23"/>
      <c r="U25" s="23"/>
    </row>
    <row r="26" spans="1:21" ht="39" customHeight="1" x14ac:dyDescent="0.25">
      <c r="A26" s="117" t="s">
        <v>58</v>
      </c>
      <c r="B26" s="26" t="s">
        <v>182</v>
      </c>
      <c r="C26" s="130" t="s">
        <v>398</v>
      </c>
      <c r="D26" s="23"/>
      <c r="E26" s="23"/>
      <c r="F26" s="23"/>
      <c r="G26" s="23"/>
      <c r="H26" s="23"/>
      <c r="I26" s="23"/>
      <c r="J26" s="23"/>
      <c r="K26" s="23"/>
      <c r="L26" s="23"/>
      <c r="M26" s="23"/>
      <c r="N26" s="23"/>
      <c r="O26" s="23"/>
      <c r="P26" s="23"/>
      <c r="Q26" s="23"/>
      <c r="R26" s="23"/>
      <c r="S26" s="23"/>
      <c r="T26" s="23"/>
      <c r="U26" s="23"/>
    </row>
    <row r="27" spans="1:21" ht="63.75" customHeight="1" x14ac:dyDescent="0.25">
      <c r="A27" s="117" t="s">
        <v>57</v>
      </c>
      <c r="B27" s="108" t="s">
        <v>354</v>
      </c>
      <c r="C27" s="136" t="s">
        <v>433</v>
      </c>
      <c r="D27" s="23"/>
      <c r="E27" s="23"/>
      <c r="F27" s="23"/>
      <c r="G27" s="23"/>
      <c r="H27" s="23"/>
      <c r="I27" s="23"/>
      <c r="J27" s="23"/>
      <c r="K27" s="23"/>
      <c r="L27" s="23"/>
      <c r="M27" s="23"/>
      <c r="N27" s="23"/>
      <c r="O27" s="23"/>
      <c r="P27" s="23"/>
      <c r="Q27" s="23"/>
      <c r="R27" s="23"/>
      <c r="S27" s="23"/>
      <c r="T27" s="23"/>
      <c r="U27" s="23"/>
    </row>
    <row r="28" spans="1:21" ht="27.75" customHeight="1" x14ac:dyDescent="0.25">
      <c r="A28" s="117" t="s">
        <v>55</v>
      </c>
      <c r="B28" s="26" t="s">
        <v>56</v>
      </c>
      <c r="C28" s="35">
        <v>2021</v>
      </c>
      <c r="D28" s="23"/>
      <c r="E28" s="23"/>
      <c r="F28" s="23"/>
      <c r="G28" s="23"/>
      <c r="H28" s="23"/>
      <c r="I28" s="23"/>
      <c r="J28" s="23"/>
      <c r="K28" s="23"/>
      <c r="L28" s="23"/>
      <c r="M28" s="23"/>
      <c r="N28" s="23"/>
      <c r="O28" s="23"/>
      <c r="P28" s="23"/>
      <c r="Q28" s="23"/>
      <c r="R28" s="23"/>
      <c r="S28" s="23"/>
      <c r="T28" s="23"/>
      <c r="U28" s="23"/>
    </row>
    <row r="29" spans="1:21" ht="33" customHeight="1" x14ac:dyDescent="0.25">
      <c r="A29" s="117" t="s">
        <v>53</v>
      </c>
      <c r="B29" s="25" t="s">
        <v>54</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117" t="s">
        <v>72</v>
      </c>
      <c r="B30" s="25" t="s">
        <v>52</v>
      </c>
      <c r="C30" s="35" t="s">
        <v>485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8</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90"/>
      <c r="AB6" s="90"/>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90"/>
      <c r="AB7" s="90"/>
    </row>
    <row r="8" spans="1:28" ht="15.75"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91"/>
      <c r="AB8" s="91"/>
    </row>
    <row r="9" spans="1:28" ht="15.75" x14ac:dyDescent="0.25">
      <c r="A9" s="362" t="s">
        <v>7</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92"/>
      <c r="AB9" s="92"/>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90"/>
      <c r="AB10" s="90"/>
    </row>
    <row r="11" spans="1:28" ht="15.75" x14ac:dyDescent="0.25">
      <c r="A11" s="375" t="str">
        <f>'1. паспорт местоположение'!A12:C12</f>
        <v>M_NS1500.PR.0018</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91"/>
      <c r="AB11" s="91"/>
    </row>
    <row r="12" spans="1:28" ht="15.75" x14ac:dyDescent="0.25">
      <c r="A12" s="362" t="s">
        <v>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92"/>
      <c r="AB12" s="92"/>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11"/>
      <c r="AB13" s="11"/>
    </row>
    <row r="14" spans="1:28" ht="15.75" x14ac:dyDescent="0.25">
      <c r="A14" s="375" t="str">
        <f>'1. паспорт местоположение'!A15:C15</f>
        <v>Учебно-тренировочный полигон филиала АО "Россети Тюмень" Когалымские электрические сети (новое строительство)</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91"/>
      <c r="AB14" s="91"/>
    </row>
    <row r="15" spans="1:28" ht="15.75" x14ac:dyDescent="0.25">
      <c r="A15" s="362" t="s">
        <v>5</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92"/>
      <c r="AB15" s="92"/>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00"/>
      <c r="AB16" s="100"/>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00"/>
      <c r="AB17" s="100"/>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00"/>
      <c r="AB18" s="100"/>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00"/>
      <c r="AB19" s="100"/>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01"/>
      <c r="AB20" s="101"/>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01"/>
      <c r="AB21" s="101"/>
    </row>
    <row r="22" spans="1:28" x14ac:dyDescent="0.25">
      <c r="A22" s="406" t="s">
        <v>372</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02"/>
      <c r="AB22" s="102"/>
    </row>
    <row r="23" spans="1:28" ht="32.25" customHeight="1" x14ac:dyDescent="0.25">
      <c r="A23" s="408" t="s">
        <v>250</v>
      </c>
      <c r="B23" s="409"/>
      <c r="C23" s="409"/>
      <c r="D23" s="409"/>
      <c r="E23" s="409"/>
      <c r="F23" s="409"/>
      <c r="G23" s="409"/>
      <c r="H23" s="409"/>
      <c r="I23" s="409"/>
      <c r="J23" s="409"/>
      <c r="K23" s="409"/>
      <c r="L23" s="410"/>
      <c r="M23" s="407" t="s">
        <v>251</v>
      </c>
      <c r="N23" s="407"/>
      <c r="O23" s="407"/>
      <c r="P23" s="407"/>
      <c r="Q23" s="407"/>
      <c r="R23" s="407"/>
      <c r="S23" s="407"/>
      <c r="T23" s="407"/>
      <c r="U23" s="407"/>
      <c r="V23" s="407"/>
      <c r="W23" s="407"/>
      <c r="X23" s="407"/>
      <c r="Y23" s="407"/>
      <c r="Z23" s="407"/>
    </row>
    <row r="24" spans="1:28" ht="151.5" customHeight="1" x14ac:dyDescent="0.25">
      <c r="A24" s="66" t="s">
        <v>185</v>
      </c>
      <c r="B24" s="67" t="s">
        <v>192</v>
      </c>
      <c r="C24" s="66" t="s">
        <v>244</v>
      </c>
      <c r="D24" s="66" t="s">
        <v>186</v>
      </c>
      <c r="E24" s="66" t="s">
        <v>245</v>
      </c>
      <c r="F24" s="66" t="s">
        <v>247</v>
      </c>
      <c r="G24" s="66" t="s">
        <v>246</v>
      </c>
      <c r="H24" s="66" t="s">
        <v>187</v>
      </c>
      <c r="I24" s="66" t="s">
        <v>248</v>
      </c>
      <c r="J24" s="66" t="s">
        <v>193</v>
      </c>
      <c r="K24" s="67" t="s">
        <v>191</v>
      </c>
      <c r="L24" s="67" t="s">
        <v>188</v>
      </c>
      <c r="M24" s="68" t="s">
        <v>200</v>
      </c>
      <c r="N24" s="67" t="s">
        <v>383</v>
      </c>
      <c r="O24" s="66" t="s">
        <v>198</v>
      </c>
      <c r="P24" s="66" t="s">
        <v>199</v>
      </c>
      <c r="Q24" s="66" t="s">
        <v>197</v>
      </c>
      <c r="R24" s="66" t="s">
        <v>187</v>
      </c>
      <c r="S24" s="66" t="s">
        <v>196</v>
      </c>
      <c r="T24" s="66" t="s">
        <v>195</v>
      </c>
      <c r="U24" s="66" t="s">
        <v>243</v>
      </c>
      <c r="V24" s="66" t="s">
        <v>197</v>
      </c>
      <c r="W24" s="81" t="s">
        <v>190</v>
      </c>
      <c r="X24" s="81" t="s">
        <v>202</v>
      </c>
      <c r="Y24" s="81" t="s">
        <v>203</v>
      </c>
      <c r="Z24" s="83" t="s">
        <v>201</v>
      </c>
    </row>
    <row r="25" spans="1:28" ht="16.5" customHeight="1" x14ac:dyDescent="0.25">
      <c r="A25" s="66">
        <v>1</v>
      </c>
      <c r="B25" s="67">
        <v>2</v>
      </c>
      <c r="C25" s="66">
        <v>3</v>
      </c>
      <c r="D25" s="67">
        <v>4</v>
      </c>
      <c r="E25" s="66">
        <v>5</v>
      </c>
      <c r="F25" s="67">
        <v>6</v>
      </c>
      <c r="G25" s="66">
        <v>7</v>
      </c>
      <c r="H25" s="67">
        <v>8</v>
      </c>
      <c r="I25" s="66">
        <v>9</v>
      </c>
      <c r="J25" s="67">
        <v>10</v>
      </c>
      <c r="K25" s="103">
        <v>11</v>
      </c>
      <c r="L25" s="67">
        <v>12</v>
      </c>
      <c r="M25" s="103">
        <v>13</v>
      </c>
      <c r="N25" s="67">
        <v>14</v>
      </c>
      <c r="O25" s="103">
        <v>15</v>
      </c>
      <c r="P25" s="67">
        <v>16</v>
      </c>
      <c r="Q25" s="103">
        <v>17</v>
      </c>
      <c r="R25" s="67">
        <v>18</v>
      </c>
      <c r="S25" s="103">
        <v>19</v>
      </c>
      <c r="T25" s="67">
        <v>20</v>
      </c>
      <c r="U25" s="103">
        <v>21</v>
      </c>
      <c r="V25" s="67">
        <v>22</v>
      </c>
      <c r="W25" s="103">
        <v>23</v>
      </c>
      <c r="X25" s="67">
        <v>24</v>
      </c>
      <c r="Y25" s="103">
        <v>25</v>
      </c>
      <c r="Z25" s="67">
        <v>26</v>
      </c>
    </row>
    <row r="26" spans="1:28" x14ac:dyDescent="0.25">
      <c r="A26" s="65" t="s">
        <v>0</v>
      </c>
      <c r="B26" s="65" t="s">
        <v>0</v>
      </c>
      <c r="C26" s="65" t="s">
        <v>0</v>
      </c>
      <c r="D26" s="65" t="s">
        <v>0</v>
      </c>
      <c r="E26" s="65" t="s">
        <v>0</v>
      </c>
      <c r="F26" s="65" t="s">
        <v>0</v>
      </c>
      <c r="G26" s="65" t="s">
        <v>0</v>
      </c>
      <c r="H26" s="65" t="s">
        <v>0</v>
      </c>
      <c r="I26" s="65" t="s">
        <v>0</v>
      </c>
      <c r="J26" s="65" t="s">
        <v>0</v>
      </c>
      <c r="K26" s="65" t="s">
        <v>0</v>
      </c>
      <c r="L26" s="65"/>
      <c r="M26" s="65"/>
      <c r="N26" s="65"/>
      <c r="O26" s="65"/>
      <c r="P26" s="65"/>
      <c r="Q26" s="65"/>
      <c r="R26" s="65"/>
      <c r="S26" s="65"/>
      <c r="T26" s="65"/>
      <c r="U26" s="65"/>
      <c r="V26" s="65"/>
      <c r="W26" s="65"/>
      <c r="X26" s="65"/>
      <c r="Y26" s="65"/>
      <c r="Z26" s="65"/>
    </row>
    <row r="30" spans="1:28" x14ac:dyDescent="0.25">
      <c r="A30"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99"/>
      <c r="Q5" s="99"/>
      <c r="R5" s="99"/>
      <c r="S5" s="99"/>
      <c r="T5" s="99"/>
      <c r="U5" s="99"/>
      <c r="V5" s="99"/>
      <c r="W5" s="99"/>
      <c r="X5" s="99"/>
      <c r="Y5" s="99"/>
      <c r="Z5" s="99"/>
      <c r="AA5" s="99"/>
      <c r="AB5" s="99"/>
    </row>
    <row r="6" spans="1:28" s="12" customFormat="1" ht="18.75" x14ac:dyDescent="0.3">
      <c r="A6" s="17"/>
      <c r="B6" s="17"/>
      <c r="L6" s="15"/>
    </row>
    <row r="7" spans="1:28" s="12" customFormat="1" ht="18.75" x14ac:dyDescent="0.2">
      <c r="A7" s="365" t="s">
        <v>8</v>
      </c>
      <c r="B7" s="365"/>
      <c r="C7" s="365"/>
      <c r="D7" s="365"/>
      <c r="E7" s="365"/>
      <c r="F7" s="365"/>
      <c r="G7" s="365"/>
      <c r="H7" s="365"/>
      <c r="I7" s="365"/>
      <c r="J7" s="365"/>
      <c r="K7" s="365"/>
      <c r="L7" s="365"/>
      <c r="M7" s="365"/>
      <c r="N7" s="365"/>
      <c r="O7" s="365"/>
      <c r="P7" s="13"/>
      <c r="Q7" s="13"/>
      <c r="R7" s="13"/>
      <c r="S7" s="13"/>
      <c r="T7" s="13"/>
      <c r="U7" s="13"/>
      <c r="V7" s="13"/>
      <c r="W7" s="13"/>
      <c r="X7" s="13"/>
      <c r="Y7" s="13"/>
      <c r="Z7" s="13"/>
    </row>
    <row r="8" spans="1:28" s="12" customFormat="1" ht="18.75" x14ac:dyDescent="0.2">
      <c r="A8" s="365"/>
      <c r="B8" s="365"/>
      <c r="C8" s="365"/>
      <c r="D8" s="365"/>
      <c r="E8" s="365"/>
      <c r="F8" s="365"/>
      <c r="G8" s="365"/>
      <c r="H8" s="365"/>
      <c r="I8" s="365"/>
      <c r="J8" s="365"/>
      <c r="K8" s="365"/>
      <c r="L8" s="365"/>
      <c r="M8" s="365"/>
      <c r="N8" s="365"/>
      <c r="O8" s="365"/>
      <c r="P8" s="13"/>
      <c r="Q8" s="13"/>
      <c r="R8" s="13"/>
      <c r="S8" s="13"/>
      <c r="T8" s="13"/>
      <c r="U8" s="13"/>
      <c r="V8" s="13"/>
      <c r="W8" s="13"/>
      <c r="X8" s="13"/>
      <c r="Y8" s="13"/>
      <c r="Z8" s="13"/>
    </row>
    <row r="9" spans="1:28" s="12"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3"/>
      <c r="Q9" s="13"/>
      <c r="R9" s="13"/>
      <c r="S9" s="13"/>
      <c r="T9" s="13"/>
      <c r="U9" s="13"/>
      <c r="V9" s="13"/>
      <c r="W9" s="13"/>
      <c r="X9" s="13"/>
      <c r="Y9" s="13"/>
      <c r="Z9" s="13"/>
    </row>
    <row r="10" spans="1:28" s="12" customFormat="1" ht="18.75" x14ac:dyDescent="0.2">
      <c r="A10" s="362" t="s">
        <v>7</v>
      </c>
      <c r="B10" s="362"/>
      <c r="C10" s="362"/>
      <c r="D10" s="362"/>
      <c r="E10" s="362"/>
      <c r="F10" s="362"/>
      <c r="G10" s="362"/>
      <c r="H10" s="362"/>
      <c r="I10" s="362"/>
      <c r="J10" s="362"/>
      <c r="K10" s="362"/>
      <c r="L10" s="362"/>
      <c r="M10" s="362"/>
      <c r="N10" s="362"/>
      <c r="O10" s="362"/>
      <c r="P10" s="13"/>
      <c r="Q10" s="13"/>
      <c r="R10" s="13"/>
      <c r="S10" s="13"/>
      <c r="T10" s="13"/>
      <c r="U10" s="13"/>
      <c r="V10" s="13"/>
      <c r="W10" s="13"/>
      <c r="X10" s="13"/>
      <c r="Y10" s="13"/>
      <c r="Z10" s="13"/>
    </row>
    <row r="11" spans="1:28" s="12" customFormat="1" ht="18.75" x14ac:dyDescent="0.2">
      <c r="A11" s="365"/>
      <c r="B11" s="365"/>
      <c r="C11" s="365"/>
      <c r="D11" s="365"/>
      <c r="E11" s="365"/>
      <c r="F11" s="365"/>
      <c r="G11" s="365"/>
      <c r="H11" s="365"/>
      <c r="I11" s="365"/>
      <c r="J11" s="365"/>
      <c r="K11" s="365"/>
      <c r="L11" s="365"/>
      <c r="M11" s="365"/>
      <c r="N11" s="365"/>
      <c r="O11" s="365"/>
      <c r="P11" s="13"/>
      <c r="Q11" s="13"/>
      <c r="R11" s="13"/>
      <c r="S11" s="13"/>
      <c r="T11" s="13"/>
      <c r="U11" s="13"/>
      <c r="V11" s="13"/>
      <c r="W11" s="13"/>
      <c r="X11" s="13"/>
      <c r="Y11" s="13"/>
      <c r="Z11" s="13"/>
    </row>
    <row r="12" spans="1:28" s="12" customFormat="1" ht="18.75" x14ac:dyDescent="0.2">
      <c r="A12" s="375" t="str">
        <f>'1. паспорт местоположение'!A12:C12</f>
        <v>M_NS1500.PR.0018</v>
      </c>
      <c r="B12" s="375"/>
      <c r="C12" s="375"/>
      <c r="D12" s="375"/>
      <c r="E12" s="375"/>
      <c r="F12" s="375"/>
      <c r="G12" s="375"/>
      <c r="H12" s="375"/>
      <c r="I12" s="375"/>
      <c r="J12" s="375"/>
      <c r="K12" s="375"/>
      <c r="L12" s="375"/>
      <c r="M12" s="375"/>
      <c r="N12" s="375"/>
      <c r="O12" s="375"/>
      <c r="P12" s="13"/>
      <c r="Q12" s="13"/>
      <c r="R12" s="13"/>
      <c r="S12" s="13"/>
      <c r="T12" s="13"/>
      <c r="U12" s="13"/>
      <c r="V12" s="13"/>
      <c r="W12" s="13"/>
      <c r="X12" s="13"/>
      <c r="Y12" s="13"/>
      <c r="Z12" s="13"/>
    </row>
    <row r="13" spans="1:28" s="12" customFormat="1" ht="18.75" x14ac:dyDescent="0.2">
      <c r="A13" s="362" t="s">
        <v>6</v>
      </c>
      <c r="B13" s="362"/>
      <c r="C13" s="362"/>
      <c r="D13" s="362"/>
      <c r="E13" s="362"/>
      <c r="F13" s="362"/>
      <c r="G13" s="362"/>
      <c r="H13" s="362"/>
      <c r="I13" s="362"/>
      <c r="J13" s="362"/>
      <c r="K13" s="362"/>
      <c r="L13" s="362"/>
      <c r="M13" s="362"/>
      <c r="N13" s="362"/>
      <c r="O13" s="362"/>
      <c r="P13" s="13"/>
      <c r="Q13" s="13"/>
      <c r="R13" s="13"/>
      <c r="S13" s="13"/>
      <c r="T13" s="13"/>
      <c r="U13" s="13"/>
      <c r="V13" s="13"/>
      <c r="W13" s="13"/>
      <c r="X13" s="13"/>
      <c r="Y13" s="13"/>
      <c r="Z13" s="13"/>
    </row>
    <row r="14" spans="1:28" s="9" customFormat="1" ht="15.75" customHeight="1" x14ac:dyDescent="0.2">
      <c r="A14" s="379"/>
      <c r="B14" s="379"/>
      <c r="C14" s="379"/>
      <c r="D14" s="379"/>
      <c r="E14" s="379"/>
      <c r="F14" s="379"/>
      <c r="G14" s="379"/>
      <c r="H14" s="379"/>
      <c r="I14" s="379"/>
      <c r="J14" s="379"/>
      <c r="K14" s="379"/>
      <c r="L14" s="379"/>
      <c r="M14" s="379"/>
      <c r="N14" s="379"/>
      <c r="O14" s="379"/>
      <c r="P14" s="10"/>
      <c r="Q14" s="10"/>
      <c r="R14" s="10"/>
      <c r="S14" s="10"/>
      <c r="T14" s="10"/>
      <c r="U14" s="10"/>
      <c r="V14" s="10"/>
      <c r="W14" s="10"/>
      <c r="X14" s="10"/>
      <c r="Y14" s="10"/>
      <c r="Z14" s="10"/>
    </row>
    <row r="15" spans="1:28" s="3" customFormat="1" ht="15.75" x14ac:dyDescent="0.2">
      <c r="A15" s="375" t="str">
        <f>'1. паспорт местоположение'!A15:C15</f>
        <v>Учебно-тренировочный полигон филиала АО "Россети Тюмень" Когалымские электрические сети (новое строительство)</v>
      </c>
      <c r="B15" s="375"/>
      <c r="C15" s="375"/>
      <c r="D15" s="375"/>
      <c r="E15" s="375"/>
      <c r="F15" s="375"/>
      <c r="G15" s="375"/>
      <c r="H15" s="375"/>
      <c r="I15" s="375"/>
      <c r="J15" s="375"/>
      <c r="K15" s="375"/>
      <c r="L15" s="375"/>
      <c r="M15" s="375"/>
      <c r="N15" s="375"/>
      <c r="O15" s="375"/>
      <c r="P15" s="8"/>
      <c r="Q15" s="8"/>
      <c r="R15" s="8"/>
      <c r="S15" s="8"/>
      <c r="T15" s="8"/>
      <c r="U15" s="8"/>
      <c r="V15" s="8"/>
      <c r="W15" s="8"/>
      <c r="X15" s="8"/>
      <c r="Y15" s="8"/>
      <c r="Z15" s="8"/>
    </row>
    <row r="16" spans="1:28" s="3" customFormat="1" ht="15" customHeight="1" x14ac:dyDescent="0.2">
      <c r="A16" s="362" t="s">
        <v>5</v>
      </c>
      <c r="B16" s="362"/>
      <c r="C16" s="362"/>
      <c r="D16" s="362"/>
      <c r="E16" s="362"/>
      <c r="F16" s="362"/>
      <c r="G16" s="362"/>
      <c r="H16" s="362"/>
      <c r="I16" s="362"/>
      <c r="J16" s="362"/>
      <c r="K16" s="362"/>
      <c r="L16" s="362"/>
      <c r="M16" s="362"/>
      <c r="N16" s="362"/>
      <c r="O16" s="362"/>
      <c r="P16" s="6"/>
      <c r="Q16" s="6"/>
      <c r="R16" s="6"/>
      <c r="S16" s="6"/>
      <c r="T16" s="6"/>
      <c r="U16" s="6"/>
      <c r="V16" s="6"/>
      <c r="W16" s="6"/>
      <c r="X16" s="6"/>
      <c r="Y16" s="6"/>
      <c r="Z16" s="6"/>
    </row>
    <row r="17" spans="1:26" s="3" customFormat="1" ht="15" customHeight="1" x14ac:dyDescent="0.2">
      <c r="A17" s="380"/>
      <c r="B17" s="380"/>
      <c r="C17" s="380"/>
      <c r="D17" s="380"/>
      <c r="E17" s="380"/>
      <c r="F17" s="380"/>
      <c r="G17" s="380"/>
      <c r="H17" s="380"/>
      <c r="I17" s="380"/>
      <c r="J17" s="380"/>
      <c r="K17" s="380"/>
      <c r="L17" s="380"/>
      <c r="M17" s="380"/>
      <c r="N17" s="380"/>
      <c r="O17" s="380"/>
      <c r="P17" s="4"/>
      <c r="Q17" s="4"/>
      <c r="R17" s="4"/>
      <c r="S17" s="4"/>
      <c r="T17" s="4"/>
      <c r="U17" s="4"/>
      <c r="V17" s="4"/>
      <c r="W17" s="4"/>
    </row>
    <row r="18" spans="1:26" s="3" customFormat="1" ht="91.5" customHeight="1" x14ac:dyDescent="0.2">
      <c r="A18" s="412" t="s">
        <v>349</v>
      </c>
      <c r="B18" s="412"/>
      <c r="C18" s="412"/>
      <c r="D18" s="412"/>
      <c r="E18" s="412"/>
      <c r="F18" s="412"/>
      <c r="G18" s="412"/>
      <c r="H18" s="412"/>
      <c r="I18" s="412"/>
      <c r="J18" s="412"/>
      <c r="K18" s="412"/>
      <c r="L18" s="412"/>
      <c r="M18" s="412"/>
      <c r="N18" s="412"/>
      <c r="O18" s="412"/>
      <c r="P18" s="7"/>
      <c r="Q18" s="7"/>
      <c r="R18" s="7"/>
      <c r="S18" s="7"/>
      <c r="T18" s="7"/>
      <c r="U18" s="7"/>
      <c r="V18" s="7"/>
      <c r="W18" s="7"/>
      <c r="X18" s="7"/>
      <c r="Y18" s="7"/>
      <c r="Z18" s="7"/>
    </row>
    <row r="19" spans="1:26" s="3" customFormat="1" ht="78" customHeight="1" x14ac:dyDescent="0.2">
      <c r="A19" s="374" t="s">
        <v>4</v>
      </c>
      <c r="B19" s="374" t="s">
        <v>87</v>
      </c>
      <c r="C19" s="374" t="s">
        <v>86</v>
      </c>
      <c r="D19" s="374" t="s">
        <v>75</v>
      </c>
      <c r="E19" s="413" t="s">
        <v>85</v>
      </c>
      <c r="F19" s="414"/>
      <c r="G19" s="414"/>
      <c r="H19" s="414"/>
      <c r="I19" s="415"/>
      <c r="J19" s="374" t="s">
        <v>84</v>
      </c>
      <c r="K19" s="374"/>
      <c r="L19" s="374"/>
      <c r="M19" s="374"/>
      <c r="N19" s="374"/>
      <c r="O19" s="374"/>
      <c r="P19" s="4"/>
      <c r="Q19" s="4"/>
      <c r="R19" s="4"/>
      <c r="S19" s="4"/>
      <c r="T19" s="4"/>
      <c r="U19" s="4"/>
      <c r="V19" s="4"/>
      <c r="W19" s="4"/>
    </row>
    <row r="20" spans="1:26" s="3" customFormat="1" ht="51" customHeight="1" x14ac:dyDescent="0.2">
      <c r="A20" s="374"/>
      <c r="B20" s="374"/>
      <c r="C20" s="374"/>
      <c r="D20" s="374"/>
      <c r="E20" s="40" t="s">
        <v>83</v>
      </c>
      <c r="F20" s="40" t="s">
        <v>82</v>
      </c>
      <c r="G20" s="40" t="s">
        <v>81</v>
      </c>
      <c r="H20" s="40" t="s">
        <v>80</v>
      </c>
      <c r="I20" s="40" t="s">
        <v>79</v>
      </c>
      <c r="J20" s="40" t="s">
        <v>78</v>
      </c>
      <c r="K20" s="40" t="s">
        <v>3</v>
      </c>
      <c r="L20" s="47" t="s">
        <v>2</v>
      </c>
      <c r="M20" s="46" t="s">
        <v>183</v>
      </c>
      <c r="N20" s="46" t="s">
        <v>77</v>
      </c>
      <c r="O20" s="46"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t="s">
        <v>385</v>
      </c>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4"/>
  <sheetViews>
    <sheetView view="pageBreakPreview" zoomScale="25" zoomScaleSheetLayoutView="25" workbookViewId="0">
      <selection activeCell="C27" sqref="C27"/>
    </sheetView>
  </sheetViews>
  <sheetFormatPr defaultRowHeight="15.75" outlineLevelRow="1" x14ac:dyDescent="0.25"/>
  <cols>
    <col min="1" max="1" width="61.7109375" style="171" customWidth="1"/>
    <col min="2" max="2" width="24.140625" style="171" customWidth="1"/>
    <col min="3" max="4" width="18.7109375" style="171" customWidth="1"/>
    <col min="5" max="5" width="29.28515625" style="171" customWidth="1"/>
    <col min="6" max="12" width="18.7109375" style="171" customWidth="1"/>
    <col min="13" max="13" width="18.7109375" style="173" customWidth="1"/>
    <col min="14" max="17" width="17.42578125" style="171" bestFit="1" customWidth="1"/>
    <col min="18" max="221" width="9.140625" style="171"/>
    <col min="222" max="222" width="61.7109375" style="171" customWidth="1"/>
    <col min="223" max="223" width="24.140625" style="171" customWidth="1"/>
    <col min="224" max="225" width="18.7109375" style="171" customWidth="1"/>
    <col min="226" max="226" width="29.28515625" style="171" customWidth="1"/>
    <col min="227" max="244" width="18.7109375" style="171" customWidth="1"/>
    <col min="245" max="245" width="21.42578125" style="171" customWidth="1"/>
    <col min="246" max="247" width="18.7109375" style="171" customWidth="1"/>
    <col min="248" max="248" width="20.85546875" style="171" customWidth="1"/>
    <col min="249" max="249" width="16.85546875" style="171" customWidth="1"/>
    <col min="250" max="250" width="16.140625" style="171" customWidth="1"/>
    <col min="251" max="273" width="17.42578125" style="171" bestFit="1" customWidth="1"/>
    <col min="274" max="477" width="9.140625" style="171"/>
    <col min="478" max="478" width="61.7109375" style="171" customWidth="1"/>
    <col min="479" max="479" width="24.140625" style="171" customWidth="1"/>
    <col min="480" max="481" width="18.7109375" style="171" customWidth="1"/>
    <col min="482" max="482" width="29.28515625" style="171" customWidth="1"/>
    <col min="483" max="500" width="18.7109375" style="171" customWidth="1"/>
    <col min="501" max="501" width="21.42578125" style="171" customWidth="1"/>
    <col min="502" max="503" width="18.7109375" style="171" customWidth="1"/>
    <col min="504" max="504" width="20.85546875" style="171" customWidth="1"/>
    <col min="505" max="505" width="16.85546875" style="171" customWidth="1"/>
    <col min="506" max="506" width="16.140625" style="171" customWidth="1"/>
    <col min="507" max="529" width="17.42578125" style="171" bestFit="1" customWidth="1"/>
    <col min="530" max="733" width="9.140625" style="171"/>
    <col min="734" max="734" width="61.7109375" style="171" customWidth="1"/>
    <col min="735" max="735" width="24.140625" style="171" customWidth="1"/>
    <col min="736" max="737" width="18.7109375" style="171" customWidth="1"/>
    <col min="738" max="738" width="29.28515625" style="171" customWidth="1"/>
    <col min="739" max="756" width="18.7109375" style="171" customWidth="1"/>
    <col min="757" max="757" width="21.42578125" style="171" customWidth="1"/>
    <col min="758" max="759" width="18.7109375" style="171" customWidth="1"/>
    <col min="760" max="760" width="20.85546875" style="171" customWidth="1"/>
    <col min="761" max="761" width="16.85546875" style="171" customWidth="1"/>
    <col min="762" max="762" width="16.140625" style="171" customWidth="1"/>
    <col min="763" max="785" width="17.42578125" style="171" bestFit="1" customWidth="1"/>
    <col min="786" max="989" width="9.140625" style="171"/>
    <col min="990" max="990" width="61.7109375" style="171" customWidth="1"/>
    <col min="991" max="991" width="24.140625" style="171" customWidth="1"/>
    <col min="992" max="993" width="18.7109375" style="171" customWidth="1"/>
    <col min="994" max="994" width="29.28515625" style="171" customWidth="1"/>
    <col min="995" max="1012" width="18.7109375" style="171" customWidth="1"/>
    <col min="1013" max="1013" width="21.42578125" style="171" customWidth="1"/>
    <col min="1014" max="1015" width="18.7109375" style="171" customWidth="1"/>
    <col min="1016" max="1016" width="20.85546875" style="171" customWidth="1"/>
    <col min="1017" max="1017" width="16.85546875" style="171" customWidth="1"/>
    <col min="1018" max="1018" width="16.140625" style="171" customWidth="1"/>
    <col min="1019" max="1041" width="17.42578125" style="171" bestFit="1" customWidth="1"/>
    <col min="1042" max="1245" width="9.140625" style="171"/>
    <col min="1246" max="1246" width="61.7109375" style="171" customWidth="1"/>
    <col min="1247" max="1247" width="24.140625" style="171" customWidth="1"/>
    <col min="1248" max="1249" width="18.7109375" style="171" customWidth="1"/>
    <col min="1250" max="1250" width="29.28515625" style="171" customWidth="1"/>
    <col min="1251" max="1268" width="18.7109375" style="171" customWidth="1"/>
    <col min="1269" max="1269" width="21.42578125" style="171" customWidth="1"/>
    <col min="1270" max="1271" width="18.7109375" style="171" customWidth="1"/>
    <col min="1272" max="1272" width="20.85546875" style="171" customWidth="1"/>
    <col min="1273" max="1273" width="16.85546875" style="171" customWidth="1"/>
    <col min="1274" max="1274" width="16.140625" style="171" customWidth="1"/>
    <col min="1275" max="1297" width="17.42578125" style="171" bestFit="1" customWidth="1"/>
    <col min="1298" max="1501" width="9.140625" style="171"/>
    <col min="1502" max="1502" width="61.7109375" style="171" customWidth="1"/>
    <col min="1503" max="1503" width="24.140625" style="171" customWidth="1"/>
    <col min="1504" max="1505" width="18.7109375" style="171" customWidth="1"/>
    <col min="1506" max="1506" width="29.28515625" style="171" customWidth="1"/>
    <col min="1507" max="1524" width="18.7109375" style="171" customWidth="1"/>
    <col min="1525" max="1525" width="21.42578125" style="171" customWidth="1"/>
    <col min="1526" max="1527" width="18.7109375" style="171" customWidth="1"/>
    <col min="1528" max="1528" width="20.85546875" style="171" customWidth="1"/>
    <col min="1529" max="1529" width="16.85546875" style="171" customWidth="1"/>
    <col min="1530" max="1530" width="16.140625" style="171" customWidth="1"/>
    <col min="1531" max="1553" width="17.42578125" style="171" bestFit="1" customWidth="1"/>
    <col min="1554" max="1757" width="9.140625" style="171"/>
    <col min="1758" max="1758" width="61.7109375" style="171" customWidth="1"/>
    <col min="1759" max="1759" width="24.140625" style="171" customWidth="1"/>
    <col min="1760" max="1761" width="18.7109375" style="171" customWidth="1"/>
    <col min="1762" max="1762" width="29.28515625" style="171" customWidth="1"/>
    <col min="1763" max="1780" width="18.7109375" style="171" customWidth="1"/>
    <col min="1781" max="1781" width="21.42578125" style="171" customWidth="1"/>
    <col min="1782" max="1783" width="18.7109375" style="171" customWidth="1"/>
    <col min="1784" max="1784" width="20.85546875" style="171" customWidth="1"/>
    <col min="1785" max="1785" width="16.85546875" style="171" customWidth="1"/>
    <col min="1786" max="1786" width="16.140625" style="171" customWidth="1"/>
    <col min="1787" max="1809" width="17.42578125" style="171" bestFit="1" customWidth="1"/>
    <col min="1810" max="2013" width="9.140625" style="171"/>
    <col min="2014" max="2014" width="61.7109375" style="171" customWidth="1"/>
    <col min="2015" max="2015" width="24.140625" style="171" customWidth="1"/>
    <col min="2016" max="2017" width="18.7109375" style="171" customWidth="1"/>
    <col min="2018" max="2018" width="29.28515625" style="171" customWidth="1"/>
    <col min="2019" max="2036" width="18.7109375" style="171" customWidth="1"/>
    <col min="2037" max="2037" width="21.42578125" style="171" customWidth="1"/>
    <col min="2038" max="2039" width="18.7109375" style="171" customWidth="1"/>
    <col min="2040" max="2040" width="20.85546875" style="171" customWidth="1"/>
    <col min="2041" max="2041" width="16.85546875" style="171" customWidth="1"/>
    <col min="2042" max="2042" width="16.140625" style="171" customWidth="1"/>
    <col min="2043" max="2065" width="17.42578125" style="171" bestFit="1" customWidth="1"/>
    <col min="2066" max="2269" width="9.140625" style="171"/>
    <col min="2270" max="2270" width="61.7109375" style="171" customWidth="1"/>
    <col min="2271" max="2271" width="24.140625" style="171" customWidth="1"/>
    <col min="2272" max="2273" width="18.7109375" style="171" customWidth="1"/>
    <col min="2274" max="2274" width="29.28515625" style="171" customWidth="1"/>
    <col min="2275" max="2292" width="18.7109375" style="171" customWidth="1"/>
    <col min="2293" max="2293" width="21.42578125" style="171" customWidth="1"/>
    <col min="2294" max="2295" width="18.7109375" style="171" customWidth="1"/>
    <col min="2296" max="2296" width="20.85546875" style="171" customWidth="1"/>
    <col min="2297" max="2297" width="16.85546875" style="171" customWidth="1"/>
    <col min="2298" max="2298" width="16.140625" style="171" customWidth="1"/>
    <col min="2299" max="2321" width="17.42578125" style="171" bestFit="1" customWidth="1"/>
    <col min="2322" max="2525" width="9.140625" style="171"/>
    <col min="2526" max="2526" width="61.7109375" style="171" customWidth="1"/>
    <col min="2527" max="2527" width="24.140625" style="171" customWidth="1"/>
    <col min="2528" max="2529" width="18.7109375" style="171" customWidth="1"/>
    <col min="2530" max="2530" width="29.28515625" style="171" customWidth="1"/>
    <col min="2531" max="2548" width="18.7109375" style="171" customWidth="1"/>
    <col min="2549" max="2549" width="21.42578125" style="171" customWidth="1"/>
    <col min="2550" max="2551" width="18.7109375" style="171" customWidth="1"/>
    <col min="2552" max="2552" width="20.85546875" style="171" customWidth="1"/>
    <col min="2553" max="2553" width="16.85546875" style="171" customWidth="1"/>
    <col min="2554" max="2554" width="16.140625" style="171" customWidth="1"/>
    <col min="2555" max="2577" width="17.42578125" style="171" bestFit="1" customWidth="1"/>
    <col min="2578" max="2781" width="9.140625" style="171"/>
    <col min="2782" max="2782" width="61.7109375" style="171" customWidth="1"/>
    <col min="2783" max="2783" width="24.140625" style="171" customWidth="1"/>
    <col min="2784" max="2785" width="18.7109375" style="171" customWidth="1"/>
    <col min="2786" max="2786" width="29.28515625" style="171" customWidth="1"/>
    <col min="2787" max="2804" width="18.7109375" style="171" customWidth="1"/>
    <col min="2805" max="2805" width="21.42578125" style="171" customWidth="1"/>
    <col min="2806" max="2807" width="18.7109375" style="171" customWidth="1"/>
    <col min="2808" max="2808" width="20.85546875" style="171" customWidth="1"/>
    <col min="2809" max="2809" width="16.85546875" style="171" customWidth="1"/>
    <col min="2810" max="2810" width="16.140625" style="171" customWidth="1"/>
    <col min="2811" max="2833" width="17.42578125" style="171" bestFit="1" customWidth="1"/>
    <col min="2834" max="3037" width="9.140625" style="171"/>
    <col min="3038" max="3038" width="61.7109375" style="171" customWidth="1"/>
    <col min="3039" max="3039" width="24.140625" style="171" customWidth="1"/>
    <col min="3040" max="3041" width="18.7109375" style="171" customWidth="1"/>
    <col min="3042" max="3042" width="29.28515625" style="171" customWidth="1"/>
    <col min="3043" max="3060" width="18.7109375" style="171" customWidth="1"/>
    <col min="3061" max="3061" width="21.42578125" style="171" customWidth="1"/>
    <col min="3062" max="3063" width="18.7109375" style="171" customWidth="1"/>
    <col min="3064" max="3064" width="20.85546875" style="171" customWidth="1"/>
    <col min="3065" max="3065" width="16.85546875" style="171" customWidth="1"/>
    <col min="3066" max="3066" width="16.140625" style="171" customWidth="1"/>
    <col min="3067" max="3089" width="17.42578125" style="171" bestFit="1" customWidth="1"/>
    <col min="3090" max="3293" width="9.140625" style="171"/>
    <col min="3294" max="3294" width="61.7109375" style="171" customWidth="1"/>
    <col min="3295" max="3295" width="24.140625" style="171" customWidth="1"/>
    <col min="3296" max="3297" width="18.7109375" style="171" customWidth="1"/>
    <col min="3298" max="3298" width="29.28515625" style="171" customWidth="1"/>
    <col min="3299" max="3316" width="18.7109375" style="171" customWidth="1"/>
    <col min="3317" max="3317" width="21.42578125" style="171" customWidth="1"/>
    <col min="3318" max="3319" width="18.7109375" style="171" customWidth="1"/>
    <col min="3320" max="3320" width="20.85546875" style="171" customWidth="1"/>
    <col min="3321" max="3321" width="16.85546875" style="171" customWidth="1"/>
    <col min="3322" max="3322" width="16.140625" style="171" customWidth="1"/>
    <col min="3323" max="3345" width="17.42578125" style="171" bestFit="1" customWidth="1"/>
    <col min="3346" max="3549" width="9.140625" style="171"/>
    <col min="3550" max="3550" width="61.7109375" style="171" customWidth="1"/>
    <col min="3551" max="3551" width="24.140625" style="171" customWidth="1"/>
    <col min="3552" max="3553" width="18.7109375" style="171" customWidth="1"/>
    <col min="3554" max="3554" width="29.28515625" style="171" customWidth="1"/>
    <col min="3555" max="3572" width="18.7109375" style="171" customWidth="1"/>
    <col min="3573" max="3573" width="21.42578125" style="171" customWidth="1"/>
    <col min="3574" max="3575" width="18.7109375" style="171" customWidth="1"/>
    <col min="3576" max="3576" width="20.85546875" style="171" customWidth="1"/>
    <col min="3577" max="3577" width="16.85546875" style="171" customWidth="1"/>
    <col min="3578" max="3578" width="16.140625" style="171" customWidth="1"/>
    <col min="3579" max="3601" width="17.42578125" style="171" bestFit="1" customWidth="1"/>
    <col min="3602" max="3805" width="9.140625" style="171"/>
    <col min="3806" max="3806" width="61.7109375" style="171" customWidth="1"/>
    <col min="3807" max="3807" width="24.140625" style="171" customWidth="1"/>
    <col min="3808" max="3809" width="18.7109375" style="171" customWidth="1"/>
    <col min="3810" max="3810" width="29.28515625" style="171" customWidth="1"/>
    <col min="3811" max="3828" width="18.7109375" style="171" customWidth="1"/>
    <col min="3829" max="3829" width="21.42578125" style="171" customWidth="1"/>
    <col min="3830" max="3831" width="18.7109375" style="171" customWidth="1"/>
    <col min="3832" max="3832" width="20.85546875" style="171" customWidth="1"/>
    <col min="3833" max="3833" width="16.85546875" style="171" customWidth="1"/>
    <col min="3834" max="3834" width="16.140625" style="171" customWidth="1"/>
    <col min="3835" max="3857" width="17.42578125" style="171" bestFit="1" customWidth="1"/>
    <col min="3858" max="4061" width="9.140625" style="171"/>
    <col min="4062" max="4062" width="61.7109375" style="171" customWidth="1"/>
    <col min="4063" max="4063" width="24.140625" style="171" customWidth="1"/>
    <col min="4064" max="4065" width="18.7109375" style="171" customWidth="1"/>
    <col min="4066" max="4066" width="29.28515625" style="171" customWidth="1"/>
    <col min="4067" max="4084" width="18.7109375" style="171" customWidth="1"/>
    <col min="4085" max="4085" width="21.42578125" style="171" customWidth="1"/>
    <col min="4086" max="4087" width="18.7109375" style="171" customWidth="1"/>
    <col min="4088" max="4088" width="20.85546875" style="171" customWidth="1"/>
    <col min="4089" max="4089" width="16.85546875" style="171" customWidth="1"/>
    <col min="4090" max="4090" width="16.140625" style="171" customWidth="1"/>
    <col min="4091" max="4113" width="17.42578125" style="171" bestFit="1" customWidth="1"/>
    <col min="4114" max="4317" width="9.140625" style="171"/>
    <col min="4318" max="4318" width="61.7109375" style="171" customWidth="1"/>
    <col min="4319" max="4319" width="24.140625" style="171" customWidth="1"/>
    <col min="4320" max="4321" width="18.7109375" style="171" customWidth="1"/>
    <col min="4322" max="4322" width="29.28515625" style="171" customWidth="1"/>
    <col min="4323" max="4340" width="18.7109375" style="171" customWidth="1"/>
    <col min="4341" max="4341" width="21.42578125" style="171" customWidth="1"/>
    <col min="4342" max="4343" width="18.7109375" style="171" customWidth="1"/>
    <col min="4344" max="4344" width="20.85546875" style="171" customWidth="1"/>
    <col min="4345" max="4345" width="16.85546875" style="171" customWidth="1"/>
    <col min="4346" max="4346" width="16.140625" style="171" customWidth="1"/>
    <col min="4347" max="4369" width="17.42578125" style="171" bestFit="1" customWidth="1"/>
    <col min="4370" max="4573" width="9.140625" style="171"/>
    <col min="4574" max="4574" width="61.7109375" style="171" customWidth="1"/>
    <col min="4575" max="4575" width="24.140625" style="171" customWidth="1"/>
    <col min="4576" max="4577" width="18.7109375" style="171" customWidth="1"/>
    <col min="4578" max="4578" width="29.28515625" style="171" customWidth="1"/>
    <col min="4579" max="4596" width="18.7109375" style="171" customWidth="1"/>
    <col min="4597" max="4597" width="21.42578125" style="171" customWidth="1"/>
    <col min="4598" max="4599" width="18.7109375" style="171" customWidth="1"/>
    <col min="4600" max="4600" width="20.85546875" style="171" customWidth="1"/>
    <col min="4601" max="4601" width="16.85546875" style="171" customWidth="1"/>
    <col min="4602" max="4602" width="16.140625" style="171" customWidth="1"/>
    <col min="4603" max="4625" width="17.42578125" style="171" bestFit="1" customWidth="1"/>
    <col min="4626" max="4829" width="9.140625" style="171"/>
    <col min="4830" max="4830" width="61.7109375" style="171" customWidth="1"/>
    <col min="4831" max="4831" width="24.140625" style="171" customWidth="1"/>
    <col min="4832" max="4833" width="18.7109375" style="171" customWidth="1"/>
    <col min="4834" max="4834" width="29.28515625" style="171" customWidth="1"/>
    <col min="4835" max="4852" width="18.7109375" style="171" customWidth="1"/>
    <col min="4853" max="4853" width="21.42578125" style="171" customWidth="1"/>
    <col min="4854" max="4855" width="18.7109375" style="171" customWidth="1"/>
    <col min="4856" max="4856" width="20.85546875" style="171" customWidth="1"/>
    <col min="4857" max="4857" width="16.85546875" style="171" customWidth="1"/>
    <col min="4858" max="4858" width="16.140625" style="171" customWidth="1"/>
    <col min="4859" max="4881" width="17.42578125" style="171" bestFit="1" customWidth="1"/>
    <col min="4882" max="5085" width="9.140625" style="171"/>
    <col min="5086" max="5086" width="61.7109375" style="171" customWidth="1"/>
    <col min="5087" max="5087" width="24.140625" style="171" customWidth="1"/>
    <col min="5088" max="5089" width="18.7109375" style="171" customWidth="1"/>
    <col min="5090" max="5090" width="29.28515625" style="171" customWidth="1"/>
    <col min="5091" max="5108" width="18.7109375" style="171" customWidth="1"/>
    <col min="5109" max="5109" width="21.42578125" style="171" customWidth="1"/>
    <col min="5110" max="5111" width="18.7109375" style="171" customWidth="1"/>
    <col min="5112" max="5112" width="20.85546875" style="171" customWidth="1"/>
    <col min="5113" max="5113" width="16.85546875" style="171" customWidth="1"/>
    <col min="5114" max="5114" width="16.140625" style="171" customWidth="1"/>
    <col min="5115" max="5137" width="17.42578125" style="171" bestFit="1" customWidth="1"/>
    <col min="5138" max="5341" width="9.140625" style="171"/>
    <col min="5342" max="5342" width="61.7109375" style="171" customWidth="1"/>
    <col min="5343" max="5343" width="24.140625" style="171" customWidth="1"/>
    <col min="5344" max="5345" width="18.7109375" style="171" customWidth="1"/>
    <col min="5346" max="5346" width="29.28515625" style="171" customWidth="1"/>
    <col min="5347" max="5364" width="18.7109375" style="171" customWidth="1"/>
    <col min="5365" max="5365" width="21.42578125" style="171" customWidth="1"/>
    <col min="5366" max="5367" width="18.7109375" style="171" customWidth="1"/>
    <col min="5368" max="5368" width="20.85546875" style="171" customWidth="1"/>
    <col min="5369" max="5369" width="16.85546875" style="171" customWidth="1"/>
    <col min="5370" max="5370" width="16.140625" style="171" customWidth="1"/>
    <col min="5371" max="5393" width="17.42578125" style="171" bestFit="1" customWidth="1"/>
    <col min="5394" max="5597" width="9.140625" style="171"/>
    <col min="5598" max="5598" width="61.7109375" style="171" customWidth="1"/>
    <col min="5599" max="5599" width="24.140625" style="171" customWidth="1"/>
    <col min="5600" max="5601" width="18.7109375" style="171" customWidth="1"/>
    <col min="5602" max="5602" width="29.28515625" style="171" customWidth="1"/>
    <col min="5603" max="5620" width="18.7109375" style="171" customWidth="1"/>
    <col min="5621" max="5621" width="21.42578125" style="171" customWidth="1"/>
    <col min="5622" max="5623" width="18.7109375" style="171" customWidth="1"/>
    <col min="5624" max="5624" width="20.85546875" style="171" customWidth="1"/>
    <col min="5625" max="5625" width="16.85546875" style="171" customWidth="1"/>
    <col min="5626" max="5626" width="16.140625" style="171" customWidth="1"/>
    <col min="5627" max="5649" width="17.42578125" style="171" bestFit="1" customWidth="1"/>
    <col min="5650" max="5853" width="9.140625" style="171"/>
    <col min="5854" max="5854" width="61.7109375" style="171" customWidth="1"/>
    <col min="5855" max="5855" width="24.140625" style="171" customWidth="1"/>
    <col min="5856" max="5857" width="18.7109375" style="171" customWidth="1"/>
    <col min="5858" max="5858" width="29.28515625" style="171" customWidth="1"/>
    <col min="5859" max="5876" width="18.7109375" style="171" customWidth="1"/>
    <col min="5877" max="5877" width="21.42578125" style="171" customWidth="1"/>
    <col min="5878" max="5879" width="18.7109375" style="171" customWidth="1"/>
    <col min="5880" max="5880" width="20.85546875" style="171" customWidth="1"/>
    <col min="5881" max="5881" width="16.85546875" style="171" customWidth="1"/>
    <col min="5882" max="5882" width="16.140625" style="171" customWidth="1"/>
    <col min="5883" max="5905" width="17.42578125" style="171" bestFit="1" customWidth="1"/>
    <col min="5906" max="6109" width="9.140625" style="171"/>
    <col min="6110" max="6110" width="61.7109375" style="171" customWidth="1"/>
    <col min="6111" max="6111" width="24.140625" style="171" customWidth="1"/>
    <col min="6112" max="6113" width="18.7109375" style="171" customWidth="1"/>
    <col min="6114" max="6114" width="29.28515625" style="171" customWidth="1"/>
    <col min="6115" max="6132" width="18.7109375" style="171" customWidth="1"/>
    <col min="6133" max="6133" width="21.42578125" style="171" customWidth="1"/>
    <col min="6134" max="6135" width="18.7109375" style="171" customWidth="1"/>
    <col min="6136" max="6136" width="20.85546875" style="171" customWidth="1"/>
    <col min="6137" max="6137" width="16.85546875" style="171" customWidth="1"/>
    <col min="6138" max="6138" width="16.140625" style="171" customWidth="1"/>
    <col min="6139" max="6161" width="17.42578125" style="171" bestFit="1" customWidth="1"/>
    <col min="6162" max="6365" width="9.140625" style="171"/>
    <col min="6366" max="6366" width="61.7109375" style="171" customWidth="1"/>
    <col min="6367" max="6367" width="24.140625" style="171" customWidth="1"/>
    <col min="6368" max="6369" width="18.7109375" style="171" customWidth="1"/>
    <col min="6370" max="6370" width="29.28515625" style="171" customWidth="1"/>
    <col min="6371" max="6388" width="18.7109375" style="171" customWidth="1"/>
    <col min="6389" max="6389" width="21.42578125" style="171" customWidth="1"/>
    <col min="6390" max="6391" width="18.7109375" style="171" customWidth="1"/>
    <col min="6392" max="6392" width="20.85546875" style="171" customWidth="1"/>
    <col min="6393" max="6393" width="16.85546875" style="171" customWidth="1"/>
    <col min="6394" max="6394" width="16.140625" style="171" customWidth="1"/>
    <col min="6395" max="6417" width="17.42578125" style="171" bestFit="1" customWidth="1"/>
    <col min="6418" max="6621" width="9.140625" style="171"/>
    <col min="6622" max="6622" width="61.7109375" style="171" customWidth="1"/>
    <col min="6623" max="6623" width="24.140625" style="171" customWidth="1"/>
    <col min="6624" max="6625" width="18.7109375" style="171" customWidth="1"/>
    <col min="6626" max="6626" width="29.28515625" style="171" customWidth="1"/>
    <col min="6627" max="6644" width="18.7109375" style="171" customWidth="1"/>
    <col min="6645" max="6645" width="21.42578125" style="171" customWidth="1"/>
    <col min="6646" max="6647" width="18.7109375" style="171" customWidth="1"/>
    <col min="6648" max="6648" width="20.85546875" style="171" customWidth="1"/>
    <col min="6649" max="6649" width="16.85546875" style="171" customWidth="1"/>
    <col min="6650" max="6650" width="16.140625" style="171" customWidth="1"/>
    <col min="6651" max="6673" width="17.42578125" style="171" bestFit="1" customWidth="1"/>
    <col min="6674" max="6877" width="9.140625" style="171"/>
    <col min="6878" max="6878" width="61.7109375" style="171" customWidth="1"/>
    <col min="6879" max="6879" width="24.140625" style="171" customWidth="1"/>
    <col min="6880" max="6881" width="18.7109375" style="171" customWidth="1"/>
    <col min="6882" max="6882" width="29.28515625" style="171" customWidth="1"/>
    <col min="6883" max="6900" width="18.7109375" style="171" customWidth="1"/>
    <col min="6901" max="6901" width="21.42578125" style="171" customWidth="1"/>
    <col min="6902" max="6903" width="18.7109375" style="171" customWidth="1"/>
    <col min="6904" max="6904" width="20.85546875" style="171" customWidth="1"/>
    <col min="6905" max="6905" width="16.85546875" style="171" customWidth="1"/>
    <col min="6906" max="6906" width="16.140625" style="171" customWidth="1"/>
    <col min="6907" max="6929" width="17.42578125" style="171" bestFit="1" customWidth="1"/>
    <col min="6930" max="7133" width="9.140625" style="171"/>
    <col min="7134" max="7134" width="61.7109375" style="171" customWidth="1"/>
    <col min="7135" max="7135" width="24.140625" style="171" customWidth="1"/>
    <col min="7136" max="7137" width="18.7109375" style="171" customWidth="1"/>
    <col min="7138" max="7138" width="29.28515625" style="171" customWidth="1"/>
    <col min="7139" max="7156" width="18.7109375" style="171" customWidth="1"/>
    <col min="7157" max="7157" width="21.42578125" style="171" customWidth="1"/>
    <col min="7158" max="7159" width="18.7109375" style="171" customWidth="1"/>
    <col min="7160" max="7160" width="20.85546875" style="171" customWidth="1"/>
    <col min="7161" max="7161" width="16.85546875" style="171" customWidth="1"/>
    <col min="7162" max="7162" width="16.140625" style="171" customWidth="1"/>
    <col min="7163" max="7185" width="17.42578125" style="171" bestFit="1" customWidth="1"/>
    <col min="7186" max="7389" width="9.140625" style="171"/>
    <col min="7390" max="7390" width="61.7109375" style="171" customWidth="1"/>
    <col min="7391" max="7391" width="24.140625" style="171" customWidth="1"/>
    <col min="7392" max="7393" width="18.7109375" style="171" customWidth="1"/>
    <col min="7394" max="7394" width="29.28515625" style="171" customWidth="1"/>
    <col min="7395" max="7412" width="18.7109375" style="171" customWidth="1"/>
    <col min="7413" max="7413" width="21.42578125" style="171" customWidth="1"/>
    <col min="7414" max="7415" width="18.7109375" style="171" customWidth="1"/>
    <col min="7416" max="7416" width="20.85546875" style="171" customWidth="1"/>
    <col min="7417" max="7417" width="16.85546875" style="171" customWidth="1"/>
    <col min="7418" max="7418" width="16.140625" style="171" customWidth="1"/>
    <col min="7419" max="7441" width="17.42578125" style="171" bestFit="1" customWidth="1"/>
    <col min="7442" max="7645" width="9.140625" style="171"/>
    <col min="7646" max="7646" width="61.7109375" style="171" customWidth="1"/>
    <col min="7647" max="7647" width="24.140625" style="171" customWidth="1"/>
    <col min="7648" max="7649" width="18.7109375" style="171" customWidth="1"/>
    <col min="7650" max="7650" width="29.28515625" style="171" customWidth="1"/>
    <col min="7651" max="7668" width="18.7109375" style="171" customWidth="1"/>
    <col min="7669" max="7669" width="21.42578125" style="171" customWidth="1"/>
    <col min="7670" max="7671" width="18.7109375" style="171" customWidth="1"/>
    <col min="7672" max="7672" width="20.85546875" style="171" customWidth="1"/>
    <col min="7673" max="7673" width="16.85546875" style="171" customWidth="1"/>
    <col min="7674" max="7674" width="16.140625" style="171" customWidth="1"/>
    <col min="7675" max="7697" width="17.42578125" style="171" bestFit="1" customWidth="1"/>
    <col min="7698" max="7901" width="9.140625" style="171"/>
    <col min="7902" max="7902" width="61.7109375" style="171" customWidth="1"/>
    <col min="7903" max="7903" width="24.140625" style="171" customWidth="1"/>
    <col min="7904" max="7905" width="18.7109375" style="171" customWidth="1"/>
    <col min="7906" max="7906" width="29.28515625" style="171" customWidth="1"/>
    <col min="7907" max="7924" width="18.7109375" style="171" customWidth="1"/>
    <col min="7925" max="7925" width="21.42578125" style="171" customWidth="1"/>
    <col min="7926" max="7927" width="18.7109375" style="171" customWidth="1"/>
    <col min="7928" max="7928" width="20.85546875" style="171" customWidth="1"/>
    <col min="7929" max="7929" width="16.85546875" style="171" customWidth="1"/>
    <col min="7930" max="7930" width="16.140625" style="171" customWidth="1"/>
    <col min="7931" max="7953" width="17.42578125" style="171" bestFit="1" customWidth="1"/>
    <col min="7954" max="8157" width="9.140625" style="171"/>
    <col min="8158" max="8158" width="61.7109375" style="171" customWidth="1"/>
    <col min="8159" max="8159" width="24.140625" style="171" customWidth="1"/>
    <col min="8160" max="8161" width="18.7109375" style="171" customWidth="1"/>
    <col min="8162" max="8162" width="29.28515625" style="171" customWidth="1"/>
    <col min="8163" max="8180" width="18.7109375" style="171" customWidth="1"/>
    <col min="8181" max="8181" width="21.42578125" style="171" customWidth="1"/>
    <col min="8182" max="8183" width="18.7109375" style="171" customWidth="1"/>
    <col min="8184" max="8184" width="20.85546875" style="171" customWidth="1"/>
    <col min="8185" max="8185" width="16.85546875" style="171" customWidth="1"/>
    <col min="8186" max="8186" width="16.140625" style="171" customWidth="1"/>
    <col min="8187" max="8209" width="17.42578125" style="171" bestFit="1" customWidth="1"/>
    <col min="8210" max="8413" width="9.140625" style="171"/>
    <col min="8414" max="8414" width="61.7109375" style="171" customWidth="1"/>
    <col min="8415" max="8415" width="24.140625" style="171" customWidth="1"/>
    <col min="8416" max="8417" width="18.7109375" style="171" customWidth="1"/>
    <col min="8418" max="8418" width="29.28515625" style="171" customWidth="1"/>
    <col min="8419" max="8436" width="18.7109375" style="171" customWidth="1"/>
    <col min="8437" max="8437" width="21.42578125" style="171" customWidth="1"/>
    <col min="8438" max="8439" width="18.7109375" style="171" customWidth="1"/>
    <col min="8440" max="8440" width="20.85546875" style="171" customWidth="1"/>
    <col min="8441" max="8441" width="16.85546875" style="171" customWidth="1"/>
    <col min="8442" max="8442" width="16.140625" style="171" customWidth="1"/>
    <col min="8443" max="8465" width="17.42578125" style="171" bestFit="1" customWidth="1"/>
    <col min="8466" max="8669" width="9.140625" style="171"/>
    <col min="8670" max="8670" width="61.7109375" style="171" customWidth="1"/>
    <col min="8671" max="8671" width="24.140625" style="171" customWidth="1"/>
    <col min="8672" max="8673" width="18.7109375" style="171" customWidth="1"/>
    <col min="8674" max="8674" width="29.28515625" style="171" customWidth="1"/>
    <col min="8675" max="8692" width="18.7109375" style="171" customWidth="1"/>
    <col min="8693" max="8693" width="21.42578125" style="171" customWidth="1"/>
    <col min="8694" max="8695" width="18.7109375" style="171" customWidth="1"/>
    <col min="8696" max="8696" width="20.85546875" style="171" customWidth="1"/>
    <col min="8697" max="8697" width="16.85546875" style="171" customWidth="1"/>
    <col min="8698" max="8698" width="16.140625" style="171" customWidth="1"/>
    <col min="8699" max="8721" width="17.42578125" style="171" bestFit="1" customWidth="1"/>
    <col min="8722" max="8925" width="9.140625" style="171"/>
    <col min="8926" max="8926" width="61.7109375" style="171" customWidth="1"/>
    <col min="8927" max="8927" width="24.140625" style="171" customWidth="1"/>
    <col min="8928" max="8929" width="18.7109375" style="171" customWidth="1"/>
    <col min="8930" max="8930" width="29.28515625" style="171" customWidth="1"/>
    <col min="8931" max="8948" width="18.7109375" style="171" customWidth="1"/>
    <col min="8949" max="8949" width="21.42578125" style="171" customWidth="1"/>
    <col min="8950" max="8951" width="18.7109375" style="171" customWidth="1"/>
    <col min="8952" max="8952" width="20.85546875" style="171" customWidth="1"/>
    <col min="8953" max="8953" width="16.85546875" style="171" customWidth="1"/>
    <col min="8954" max="8954" width="16.140625" style="171" customWidth="1"/>
    <col min="8955" max="8977" width="17.42578125" style="171" bestFit="1" customWidth="1"/>
    <col min="8978" max="9181" width="9.140625" style="171"/>
    <col min="9182" max="9182" width="61.7109375" style="171" customWidth="1"/>
    <col min="9183" max="9183" width="24.140625" style="171" customWidth="1"/>
    <col min="9184" max="9185" width="18.7109375" style="171" customWidth="1"/>
    <col min="9186" max="9186" width="29.28515625" style="171" customWidth="1"/>
    <col min="9187" max="9204" width="18.7109375" style="171" customWidth="1"/>
    <col min="9205" max="9205" width="21.42578125" style="171" customWidth="1"/>
    <col min="9206" max="9207" width="18.7109375" style="171" customWidth="1"/>
    <col min="9208" max="9208" width="20.85546875" style="171" customWidth="1"/>
    <col min="9209" max="9209" width="16.85546875" style="171" customWidth="1"/>
    <col min="9210" max="9210" width="16.140625" style="171" customWidth="1"/>
    <col min="9211" max="9233" width="17.42578125" style="171" bestFit="1" customWidth="1"/>
    <col min="9234" max="9437" width="9.140625" style="171"/>
    <col min="9438" max="9438" width="61.7109375" style="171" customWidth="1"/>
    <col min="9439" max="9439" width="24.140625" style="171" customWidth="1"/>
    <col min="9440" max="9441" width="18.7109375" style="171" customWidth="1"/>
    <col min="9442" max="9442" width="29.28515625" style="171" customWidth="1"/>
    <col min="9443" max="9460" width="18.7109375" style="171" customWidth="1"/>
    <col min="9461" max="9461" width="21.42578125" style="171" customWidth="1"/>
    <col min="9462" max="9463" width="18.7109375" style="171" customWidth="1"/>
    <col min="9464" max="9464" width="20.85546875" style="171" customWidth="1"/>
    <col min="9465" max="9465" width="16.85546875" style="171" customWidth="1"/>
    <col min="9466" max="9466" width="16.140625" style="171" customWidth="1"/>
    <col min="9467" max="9489" width="17.42578125" style="171" bestFit="1" customWidth="1"/>
    <col min="9490" max="9693" width="9.140625" style="171"/>
    <col min="9694" max="9694" width="61.7109375" style="171" customWidth="1"/>
    <col min="9695" max="9695" width="24.140625" style="171" customWidth="1"/>
    <col min="9696" max="9697" width="18.7109375" style="171" customWidth="1"/>
    <col min="9698" max="9698" width="29.28515625" style="171" customWidth="1"/>
    <col min="9699" max="9716" width="18.7109375" style="171" customWidth="1"/>
    <col min="9717" max="9717" width="21.42578125" style="171" customWidth="1"/>
    <col min="9718" max="9719" width="18.7109375" style="171" customWidth="1"/>
    <col min="9720" max="9720" width="20.85546875" style="171" customWidth="1"/>
    <col min="9721" max="9721" width="16.85546875" style="171" customWidth="1"/>
    <col min="9722" max="9722" width="16.140625" style="171" customWidth="1"/>
    <col min="9723" max="9745" width="17.42578125" style="171" bestFit="1" customWidth="1"/>
    <col min="9746" max="9949" width="9.140625" style="171"/>
    <col min="9950" max="9950" width="61.7109375" style="171" customWidth="1"/>
    <col min="9951" max="9951" width="24.140625" style="171" customWidth="1"/>
    <col min="9952" max="9953" width="18.7109375" style="171" customWidth="1"/>
    <col min="9954" max="9954" width="29.28515625" style="171" customWidth="1"/>
    <col min="9955" max="9972" width="18.7109375" style="171" customWidth="1"/>
    <col min="9973" max="9973" width="21.42578125" style="171" customWidth="1"/>
    <col min="9974" max="9975" width="18.7109375" style="171" customWidth="1"/>
    <col min="9976" max="9976" width="20.85546875" style="171" customWidth="1"/>
    <col min="9977" max="9977" width="16.85546875" style="171" customWidth="1"/>
    <col min="9978" max="9978" width="16.140625" style="171" customWidth="1"/>
    <col min="9979" max="10001" width="17.42578125" style="171" bestFit="1" customWidth="1"/>
    <col min="10002" max="10205" width="9.140625" style="171"/>
    <col min="10206" max="10206" width="61.7109375" style="171" customWidth="1"/>
    <col min="10207" max="10207" width="24.140625" style="171" customWidth="1"/>
    <col min="10208" max="10209" width="18.7109375" style="171" customWidth="1"/>
    <col min="10210" max="10210" width="29.28515625" style="171" customWidth="1"/>
    <col min="10211" max="10228" width="18.7109375" style="171" customWidth="1"/>
    <col min="10229" max="10229" width="21.42578125" style="171" customWidth="1"/>
    <col min="10230" max="10231" width="18.7109375" style="171" customWidth="1"/>
    <col min="10232" max="10232" width="20.85546875" style="171" customWidth="1"/>
    <col min="10233" max="10233" width="16.85546875" style="171" customWidth="1"/>
    <col min="10234" max="10234" width="16.140625" style="171" customWidth="1"/>
    <col min="10235" max="10257" width="17.42578125" style="171" bestFit="1" customWidth="1"/>
    <col min="10258" max="10461" width="9.140625" style="171"/>
    <col min="10462" max="10462" width="61.7109375" style="171" customWidth="1"/>
    <col min="10463" max="10463" width="24.140625" style="171" customWidth="1"/>
    <col min="10464" max="10465" width="18.7109375" style="171" customWidth="1"/>
    <col min="10466" max="10466" width="29.28515625" style="171" customWidth="1"/>
    <col min="10467" max="10484" width="18.7109375" style="171" customWidth="1"/>
    <col min="10485" max="10485" width="21.42578125" style="171" customWidth="1"/>
    <col min="10486" max="10487" width="18.7109375" style="171" customWidth="1"/>
    <col min="10488" max="10488" width="20.85546875" style="171" customWidth="1"/>
    <col min="10489" max="10489" width="16.85546875" style="171" customWidth="1"/>
    <col min="10490" max="10490" width="16.140625" style="171" customWidth="1"/>
    <col min="10491" max="10513" width="17.42578125" style="171" bestFit="1" customWidth="1"/>
    <col min="10514" max="10717" width="9.140625" style="171"/>
    <col min="10718" max="10718" width="61.7109375" style="171" customWidth="1"/>
    <col min="10719" max="10719" width="24.140625" style="171" customWidth="1"/>
    <col min="10720" max="10721" width="18.7109375" style="171" customWidth="1"/>
    <col min="10722" max="10722" width="29.28515625" style="171" customWidth="1"/>
    <col min="10723" max="10740" width="18.7109375" style="171" customWidth="1"/>
    <col min="10741" max="10741" width="21.42578125" style="171" customWidth="1"/>
    <col min="10742" max="10743" width="18.7109375" style="171" customWidth="1"/>
    <col min="10744" max="10744" width="20.85546875" style="171" customWidth="1"/>
    <col min="10745" max="10745" width="16.85546875" style="171" customWidth="1"/>
    <col min="10746" max="10746" width="16.140625" style="171" customWidth="1"/>
    <col min="10747" max="10769" width="17.42578125" style="171" bestFit="1" customWidth="1"/>
    <col min="10770" max="10973" width="9.140625" style="171"/>
    <col min="10974" max="10974" width="61.7109375" style="171" customWidth="1"/>
    <col min="10975" max="10975" width="24.140625" style="171" customWidth="1"/>
    <col min="10976" max="10977" width="18.7109375" style="171" customWidth="1"/>
    <col min="10978" max="10978" width="29.28515625" style="171" customWidth="1"/>
    <col min="10979" max="10996" width="18.7109375" style="171" customWidth="1"/>
    <col min="10997" max="10997" width="21.42578125" style="171" customWidth="1"/>
    <col min="10998" max="10999" width="18.7109375" style="171" customWidth="1"/>
    <col min="11000" max="11000" width="20.85546875" style="171" customWidth="1"/>
    <col min="11001" max="11001" width="16.85546875" style="171" customWidth="1"/>
    <col min="11002" max="11002" width="16.140625" style="171" customWidth="1"/>
    <col min="11003" max="11025" width="17.42578125" style="171" bestFit="1" customWidth="1"/>
    <col min="11026" max="11229" width="9.140625" style="171"/>
    <col min="11230" max="11230" width="61.7109375" style="171" customWidth="1"/>
    <col min="11231" max="11231" width="24.140625" style="171" customWidth="1"/>
    <col min="11232" max="11233" width="18.7109375" style="171" customWidth="1"/>
    <col min="11234" max="11234" width="29.28515625" style="171" customWidth="1"/>
    <col min="11235" max="11252" width="18.7109375" style="171" customWidth="1"/>
    <col min="11253" max="11253" width="21.42578125" style="171" customWidth="1"/>
    <col min="11254" max="11255" width="18.7109375" style="171" customWidth="1"/>
    <col min="11256" max="11256" width="20.85546875" style="171" customWidth="1"/>
    <col min="11257" max="11257" width="16.85546875" style="171" customWidth="1"/>
    <col min="11258" max="11258" width="16.140625" style="171" customWidth="1"/>
    <col min="11259" max="11281" width="17.42578125" style="171" bestFit="1" customWidth="1"/>
    <col min="11282" max="11485" width="9.140625" style="171"/>
    <col min="11486" max="11486" width="61.7109375" style="171" customWidth="1"/>
    <col min="11487" max="11487" width="24.140625" style="171" customWidth="1"/>
    <col min="11488" max="11489" width="18.7109375" style="171" customWidth="1"/>
    <col min="11490" max="11490" width="29.28515625" style="171" customWidth="1"/>
    <col min="11491" max="11508" width="18.7109375" style="171" customWidth="1"/>
    <col min="11509" max="11509" width="21.42578125" style="171" customWidth="1"/>
    <col min="11510" max="11511" width="18.7109375" style="171" customWidth="1"/>
    <col min="11512" max="11512" width="20.85546875" style="171" customWidth="1"/>
    <col min="11513" max="11513" width="16.85546875" style="171" customWidth="1"/>
    <col min="11514" max="11514" width="16.140625" style="171" customWidth="1"/>
    <col min="11515" max="11537" width="17.42578125" style="171" bestFit="1" customWidth="1"/>
    <col min="11538" max="11741" width="9.140625" style="171"/>
    <col min="11742" max="11742" width="61.7109375" style="171" customWidth="1"/>
    <col min="11743" max="11743" width="24.140625" style="171" customWidth="1"/>
    <col min="11744" max="11745" width="18.7109375" style="171" customWidth="1"/>
    <col min="11746" max="11746" width="29.28515625" style="171" customWidth="1"/>
    <col min="11747" max="11764" width="18.7109375" style="171" customWidth="1"/>
    <col min="11765" max="11765" width="21.42578125" style="171" customWidth="1"/>
    <col min="11766" max="11767" width="18.7109375" style="171" customWidth="1"/>
    <col min="11768" max="11768" width="20.85546875" style="171" customWidth="1"/>
    <col min="11769" max="11769" width="16.85546875" style="171" customWidth="1"/>
    <col min="11770" max="11770" width="16.140625" style="171" customWidth="1"/>
    <col min="11771" max="11793" width="17.42578125" style="171" bestFit="1" customWidth="1"/>
    <col min="11794" max="11997" width="9.140625" style="171"/>
    <col min="11998" max="11998" width="61.7109375" style="171" customWidth="1"/>
    <col min="11999" max="11999" width="24.140625" style="171" customWidth="1"/>
    <col min="12000" max="12001" width="18.7109375" style="171" customWidth="1"/>
    <col min="12002" max="12002" width="29.28515625" style="171" customWidth="1"/>
    <col min="12003" max="12020" width="18.7109375" style="171" customWidth="1"/>
    <col min="12021" max="12021" width="21.42578125" style="171" customWidth="1"/>
    <col min="12022" max="12023" width="18.7109375" style="171" customWidth="1"/>
    <col min="12024" max="12024" width="20.85546875" style="171" customWidth="1"/>
    <col min="12025" max="12025" width="16.85546875" style="171" customWidth="1"/>
    <col min="12026" max="12026" width="16.140625" style="171" customWidth="1"/>
    <col min="12027" max="12049" width="17.42578125" style="171" bestFit="1" customWidth="1"/>
    <col min="12050" max="12253" width="9.140625" style="171"/>
    <col min="12254" max="12254" width="61.7109375" style="171" customWidth="1"/>
    <col min="12255" max="12255" width="24.140625" style="171" customWidth="1"/>
    <col min="12256" max="12257" width="18.7109375" style="171" customWidth="1"/>
    <col min="12258" max="12258" width="29.28515625" style="171" customWidth="1"/>
    <col min="12259" max="12276" width="18.7109375" style="171" customWidth="1"/>
    <col min="12277" max="12277" width="21.42578125" style="171" customWidth="1"/>
    <col min="12278" max="12279" width="18.7109375" style="171" customWidth="1"/>
    <col min="12280" max="12280" width="20.85546875" style="171" customWidth="1"/>
    <col min="12281" max="12281" width="16.85546875" style="171" customWidth="1"/>
    <col min="12282" max="12282" width="16.140625" style="171" customWidth="1"/>
    <col min="12283" max="12305" width="17.42578125" style="171" bestFit="1" customWidth="1"/>
    <col min="12306" max="12509" width="9.140625" style="171"/>
    <col min="12510" max="12510" width="61.7109375" style="171" customWidth="1"/>
    <col min="12511" max="12511" width="24.140625" style="171" customWidth="1"/>
    <col min="12512" max="12513" width="18.7109375" style="171" customWidth="1"/>
    <col min="12514" max="12514" width="29.28515625" style="171" customWidth="1"/>
    <col min="12515" max="12532" width="18.7109375" style="171" customWidth="1"/>
    <col min="12533" max="12533" width="21.42578125" style="171" customWidth="1"/>
    <col min="12534" max="12535" width="18.7109375" style="171" customWidth="1"/>
    <col min="12536" max="12536" width="20.85546875" style="171" customWidth="1"/>
    <col min="12537" max="12537" width="16.85546875" style="171" customWidth="1"/>
    <col min="12538" max="12538" width="16.140625" style="171" customWidth="1"/>
    <col min="12539" max="12561" width="17.42578125" style="171" bestFit="1" customWidth="1"/>
    <col min="12562" max="12765" width="9.140625" style="171"/>
    <col min="12766" max="12766" width="61.7109375" style="171" customWidth="1"/>
    <col min="12767" max="12767" width="24.140625" style="171" customWidth="1"/>
    <col min="12768" max="12769" width="18.7109375" style="171" customWidth="1"/>
    <col min="12770" max="12770" width="29.28515625" style="171" customWidth="1"/>
    <col min="12771" max="12788" width="18.7109375" style="171" customWidth="1"/>
    <col min="12789" max="12789" width="21.42578125" style="171" customWidth="1"/>
    <col min="12790" max="12791" width="18.7109375" style="171" customWidth="1"/>
    <col min="12792" max="12792" width="20.85546875" style="171" customWidth="1"/>
    <col min="12793" max="12793" width="16.85546875" style="171" customWidth="1"/>
    <col min="12794" max="12794" width="16.140625" style="171" customWidth="1"/>
    <col min="12795" max="12817" width="17.42578125" style="171" bestFit="1" customWidth="1"/>
    <col min="12818" max="13021" width="9.140625" style="171"/>
    <col min="13022" max="13022" width="61.7109375" style="171" customWidth="1"/>
    <col min="13023" max="13023" width="24.140625" style="171" customWidth="1"/>
    <col min="13024" max="13025" width="18.7109375" style="171" customWidth="1"/>
    <col min="13026" max="13026" width="29.28515625" style="171" customWidth="1"/>
    <col min="13027" max="13044" width="18.7109375" style="171" customWidth="1"/>
    <col min="13045" max="13045" width="21.42578125" style="171" customWidth="1"/>
    <col min="13046" max="13047" width="18.7109375" style="171" customWidth="1"/>
    <col min="13048" max="13048" width="20.85546875" style="171" customWidth="1"/>
    <col min="13049" max="13049" width="16.85546875" style="171" customWidth="1"/>
    <col min="13050" max="13050" width="16.140625" style="171" customWidth="1"/>
    <col min="13051" max="13073" width="17.42578125" style="171" bestFit="1" customWidth="1"/>
    <col min="13074" max="13277" width="9.140625" style="171"/>
    <col min="13278" max="13278" width="61.7109375" style="171" customWidth="1"/>
    <col min="13279" max="13279" width="24.140625" style="171" customWidth="1"/>
    <col min="13280" max="13281" width="18.7109375" style="171" customWidth="1"/>
    <col min="13282" max="13282" width="29.28515625" style="171" customWidth="1"/>
    <col min="13283" max="13300" width="18.7109375" style="171" customWidth="1"/>
    <col min="13301" max="13301" width="21.42578125" style="171" customWidth="1"/>
    <col min="13302" max="13303" width="18.7109375" style="171" customWidth="1"/>
    <col min="13304" max="13304" width="20.85546875" style="171" customWidth="1"/>
    <col min="13305" max="13305" width="16.85546875" style="171" customWidth="1"/>
    <col min="13306" max="13306" width="16.140625" style="171" customWidth="1"/>
    <col min="13307" max="13329" width="17.42578125" style="171" bestFit="1" customWidth="1"/>
    <col min="13330" max="13533" width="9.140625" style="171"/>
    <col min="13534" max="13534" width="61.7109375" style="171" customWidth="1"/>
    <col min="13535" max="13535" width="24.140625" style="171" customWidth="1"/>
    <col min="13536" max="13537" width="18.7109375" style="171" customWidth="1"/>
    <col min="13538" max="13538" width="29.28515625" style="171" customWidth="1"/>
    <col min="13539" max="13556" width="18.7109375" style="171" customWidth="1"/>
    <col min="13557" max="13557" width="21.42578125" style="171" customWidth="1"/>
    <col min="13558" max="13559" width="18.7109375" style="171" customWidth="1"/>
    <col min="13560" max="13560" width="20.85546875" style="171" customWidth="1"/>
    <col min="13561" max="13561" width="16.85546875" style="171" customWidth="1"/>
    <col min="13562" max="13562" width="16.140625" style="171" customWidth="1"/>
    <col min="13563" max="13585" width="17.42578125" style="171" bestFit="1" customWidth="1"/>
    <col min="13586" max="13789" width="9.140625" style="171"/>
    <col min="13790" max="13790" width="61.7109375" style="171" customWidth="1"/>
    <col min="13791" max="13791" width="24.140625" style="171" customWidth="1"/>
    <col min="13792" max="13793" width="18.7109375" style="171" customWidth="1"/>
    <col min="13794" max="13794" width="29.28515625" style="171" customWidth="1"/>
    <col min="13795" max="13812" width="18.7109375" style="171" customWidth="1"/>
    <col min="13813" max="13813" width="21.42578125" style="171" customWidth="1"/>
    <col min="13814" max="13815" width="18.7109375" style="171" customWidth="1"/>
    <col min="13816" max="13816" width="20.85546875" style="171" customWidth="1"/>
    <col min="13817" max="13817" width="16.85546875" style="171" customWidth="1"/>
    <col min="13818" max="13818" width="16.140625" style="171" customWidth="1"/>
    <col min="13819" max="13841" width="17.42578125" style="171" bestFit="1" customWidth="1"/>
    <col min="13842" max="14045" width="9.140625" style="171"/>
    <col min="14046" max="14046" width="61.7109375" style="171" customWidth="1"/>
    <col min="14047" max="14047" width="24.140625" style="171" customWidth="1"/>
    <col min="14048" max="14049" width="18.7109375" style="171" customWidth="1"/>
    <col min="14050" max="14050" width="29.28515625" style="171" customWidth="1"/>
    <col min="14051" max="14068" width="18.7109375" style="171" customWidth="1"/>
    <col min="14069" max="14069" width="21.42578125" style="171" customWidth="1"/>
    <col min="14070" max="14071" width="18.7109375" style="171" customWidth="1"/>
    <col min="14072" max="14072" width="20.85546875" style="171" customWidth="1"/>
    <col min="14073" max="14073" width="16.85546875" style="171" customWidth="1"/>
    <col min="14074" max="14074" width="16.140625" style="171" customWidth="1"/>
    <col min="14075" max="14097" width="17.42578125" style="171" bestFit="1" customWidth="1"/>
    <col min="14098" max="14301" width="9.140625" style="171"/>
    <col min="14302" max="14302" width="61.7109375" style="171" customWidth="1"/>
    <col min="14303" max="14303" width="24.140625" style="171" customWidth="1"/>
    <col min="14304" max="14305" width="18.7109375" style="171" customWidth="1"/>
    <col min="14306" max="14306" width="29.28515625" style="171" customWidth="1"/>
    <col min="14307" max="14324" width="18.7109375" style="171" customWidth="1"/>
    <col min="14325" max="14325" width="21.42578125" style="171" customWidth="1"/>
    <col min="14326" max="14327" width="18.7109375" style="171" customWidth="1"/>
    <col min="14328" max="14328" width="20.85546875" style="171" customWidth="1"/>
    <col min="14329" max="14329" width="16.85546875" style="171" customWidth="1"/>
    <col min="14330" max="14330" width="16.140625" style="171" customWidth="1"/>
    <col min="14331" max="14353" width="17.42578125" style="171" bestFit="1" customWidth="1"/>
    <col min="14354" max="14557" width="9.140625" style="171"/>
    <col min="14558" max="14558" width="61.7109375" style="171" customWidth="1"/>
    <col min="14559" max="14559" width="24.140625" style="171" customWidth="1"/>
    <col min="14560" max="14561" width="18.7109375" style="171" customWidth="1"/>
    <col min="14562" max="14562" width="29.28515625" style="171" customWidth="1"/>
    <col min="14563" max="14580" width="18.7109375" style="171" customWidth="1"/>
    <col min="14581" max="14581" width="21.42578125" style="171" customWidth="1"/>
    <col min="14582" max="14583" width="18.7109375" style="171" customWidth="1"/>
    <col min="14584" max="14584" width="20.85546875" style="171" customWidth="1"/>
    <col min="14585" max="14585" width="16.85546875" style="171" customWidth="1"/>
    <col min="14586" max="14586" width="16.140625" style="171" customWidth="1"/>
    <col min="14587" max="14609" width="17.42578125" style="171" bestFit="1" customWidth="1"/>
    <col min="14610" max="14813" width="9.140625" style="171"/>
    <col min="14814" max="14814" width="61.7109375" style="171" customWidth="1"/>
    <col min="14815" max="14815" width="24.140625" style="171" customWidth="1"/>
    <col min="14816" max="14817" width="18.7109375" style="171" customWidth="1"/>
    <col min="14818" max="14818" width="29.28515625" style="171" customWidth="1"/>
    <col min="14819" max="14836" width="18.7109375" style="171" customWidth="1"/>
    <col min="14837" max="14837" width="21.42578125" style="171" customWidth="1"/>
    <col min="14838" max="14839" width="18.7109375" style="171" customWidth="1"/>
    <col min="14840" max="14840" width="20.85546875" style="171" customWidth="1"/>
    <col min="14841" max="14841" width="16.85546875" style="171" customWidth="1"/>
    <col min="14842" max="14842" width="16.140625" style="171" customWidth="1"/>
    <col min="14843" max="14865" width="17.42578125" style="171" bestFit="1" customWidth="1"/>
    <col min="14866" max="15069" width="9.140625" style="171"/>
    <col min="15070" max="15070" width="61.7109375" style="171" customWidth="1"/>
    <col min="15071" max="15071" width="24.140625" style="171" customWidth="1"/>
    <col min="15072" max="15073" width="18.7109375" style="171" customWidth="1"/>
    <col min="15074" max="15074" width="29.28515625" style="171" customWidth="1"/>
    <col min="15075" max="15092" width="18.7109375" style="171" customWidth="1"/>
    <col min="15093" max="15093" width="21.42578125" style="171" customWidth="1"/>
    <col min="15094" max="15095" width="18.7109375" style="171" customWidth="1"/>
    <col min="15096" max="15096" width="20.85546875" style="171" customWidth="1"/>
    <col min="15097" max="15097" width="16.85546875" style="171" customWidth="1"/>
    <col min="15098" max="15098" width="16.140625" style="171" customWidth="1"/>
    <col min="15099" max="15121" width="17.42578125" style="171" bestFit="1" customWidth="1"/>
    <col min="15122" max="15325" width="9.140625" style="171"/>
    <col min="15326" max="15326" width="61.7109375" style="171" customWidth="1"/>
    <col min="15327" max="15327" width="24.140625" style="171" customWidth="1"/>
    <col min="15328" max="15329" width="18.7109375" style="171" customWidth="1"/>
    <col min="15330" max="15330" width="29.28515625" style="171" customWidth="1"/>
    <col min="15331" max="15348" width="18.7109375" style="171" customWidth="1"/>
    <col min="15349" max="15349" width="21.42578125" style="171" customWidth="1"/>
    <col min="15350" max="15351" width="18.7109375" style="171" customWidth="1"/>
    <col min="15352" max="15352" width="20.85546875" style="171" customWidth="1"/>
    <col min="15353" max="15353" width="16.85546875" style="171" customWidth="1"/>
    <col min="15354" max="15354" width="16.140625" style="171" customWidth="1"/>
    <col min="15355" max="15377" width="17.42578125" style="171" bestFit="1" customWidth="1"/>
    <col min="15378" max="15581" width="9.140625" style="171"/>
    <col min="15582" max="15582" width="61.7109375" style="171" customWidth="1"/>
    <col min="15583" max="15583" width="24.140625" style="171" customWidth="1"/>
    <col min="15584" max="15585" width="18.7109375" style="171" customWidth="1"/>
    <col min="15586" max="15586" width="29.28515625" style="171" customWidth="1"/>
    <col min="15587" max="15604" width="18.7109375" style="171" customWidth="1"/>
    <col min="15605" max="15605" width="21.42578125" style="171" customWidth="1"/>
    <col min="15606" max="15607" width="18.7109375" style="171" customWidth="1"/>
    <col min="15608" max="15608" width="20.85546875" style="171" customWidth="1"/>
    <col min="15609" max="15609" width="16.85546875" style="171" customWidth="1"/>
    <col min="15610" max="15610" width="16.140625" style="171" customWidth="1"/>
    <col min="15611" max="15633" width="17.42578125" style="171" bestFit="1" customWidth="1"/>
    <col min="15634" max="15837" width="9.140625" style="171"/>
    <col min="15838" max="15838" width="61.7109375" style="171" customWidth="1"/>
    <col min="15839" max="15839" width="24.140625" style="171" customWidth="1"/>
    <col min="15840" max="15841" width="18.7109375" style="171" customWidth="1"/>
    <col min="15842" max="15842" width="29.28515625" style="171" customWidth="1"/>
    <col min="15843" max="15860" width="18.7109375" style="171" customWidth="1"/>
    <col min="15861" max="15861" width="21.42578125" style="171" customWidth="1"/>
    <col min="15862" max="15863" width="18.7109375" style="171" customWidth="1"/>
    <col min="15864" max="15864" width="20.85546875" style="171" customWidth="1"/>
    <col min="15865" max="15865" width="16.85546875" style="171" customWidth="1"/>
    <col min="15866" max="15866" width="16.140625" style="171" customWidth="1"/>
    <col min="15867" max="15889" width="17.42578125" style="171" bestFit="1" customWidth="1"/>
    <col min="15890" max="16093" width="9.140625" style="171"/>
    <col min="16094" max="16094" width="61.7109375" style="171" customWidth="1"/>
    <col min="16095" max="16095" width="24.140625" style="171" customWidth="1"/>
    <col min="16096" max="16097" width="18.7109375" style="171" customWidth="1"/>
    <col min="16098" max="16098" width="29.28515625" style="171" customWidth="1"/>
    <col min="16099" max="16116" width="18.7109375" style="171" customWidth="1"/>
    <col min="16117" max="16117" width="21.42578125" style="171" customWidth="1"/>
    <col min="16118" max="16119" width="18.7109375" style="171" customWidth="1"/>
    <col min="16120" max="16120" width="20.85546875" style="171" customWidth="1"/>
    <col min="16121" max="16121" width="16.85546875" style="171" customWidth="1"/>
    <col min="16122" max="16122" width="16.140625" style="171" customWidth="1"/>
    <col min="16123" max="16145" width="17.42578125" style="171" bestFit="1" customWidth="1"/>
    <col min="16146" max="16384" width="9.140625" style="171"/>
  </cols>
  <sheetData>
    <row r="1" spans="1:13" s="12" customFormat="1" ht="18.75" customHeight="1" x14ac:dyDescent="0.2">
      <c r="A1" s="18"/>
      <c r="I1" s="16"/>
      <c r="J1" s="16"/>
      <c r="K1" s="37" t="s">
        <v>68</v>
      </c>
    </row>
    <row r="2" spans="1:13" s="12" customFormat="1" ht="18.75" customHeight="1" x14ac:dyDescent="0.3">
      <c r="A2" s="18"/>
      <c r="I2" s="16"/>
      <c r="J2" s="16"/>
      <c r="K2" s="15" t="s">
        <v>9</v>
      </c>
    </row>
    <row r="3" spans="1:13" s="12" customFormat="1" ht="18.75" x14ac:dyDescent="0.3">
      <c r="A3" s="17"/>
      <c r="I3" s="16"/>
      <c r="J3" s="16"/>
      <c r="K3" s="15" t="s">
        <v>67</v>
      </c>
    </row>
    <row r="4" spans="1:13" s="12" customFormat="1" ht="18.75" x14ac:dyDescent="0.3">
      <c r="A4" s="17"/>
      <c r="I4" s="16"/>
      <c r="J4" s="16"/>
      <c r="K4" s="15"/>
    </row>
    <row r="5" spans="1:13" s="12" customFormat="1" ht="18.75" customHeight="1" x14ac:dyDescent="0.2">
      <c r="A5" s="361" t="s">
        <v>438</v>
      </c>
      <c r="B5" s="361"/>
      <c r="C5" s="361"/>
      <c r="D5" s="99"/>
      <c r="E5" s="99"/>
      <c r="F5" s="99"/>
      <c r="G5" s="99"/>
      <c r="H5" s="99"/>
      <c r="I5" s="99"/>
      <c r="J5" s="99"/>
      <c r="K5" s="99"/>
      <c r="L5" s="99"/>
      <c r="M5" s="99"/>
    </row>
    <row r="6" spans="1:13" s="12" customFormat="1" ht="18.75" x14ac:dyDescent="0.3">
      <c r="A6" s="17"/>
      <c r="I6" s="16"/>
      <c r="J6" s="16"/>
      <c r="K6" s="15"/>
    </row>
    <row r="7" spans="1:13" s="12" customFormat="1" ht="18.75" x14ac:dyDescent="0.2">
      <c r="A7" s="365" t="s">
        <v>8</v>
      </c>
      <c r="B7" s="365"/>
      <c r="C7" s="365"/>
      <c r="D7" s="90"/>
      <c r="E7" s="90"/>
      <c r="F7" s="90"/>
      <c r="G7" s="90"/>
      <c r="H7" s="90"/>
      <c r="I7" s="90"/>
      <c r="J7" s="90"/>
      <c r="K7" s="90"/>
      <c r="L7" s="90"/>
      <c r="M7" s="90"/>
    </row>
    <row r="8" spans="1:13" s="12" customFormat="1" ht="18.75" x14ac:dyDescent="0.2">
      <c r="A8" s="166"/>
      <c r="B8" s="166"/>
      <c r="C8" s="166"/>
      <c r="D8" s="166"/>
      <c r="E8" s="166"/>
      <c r="F8" s="166"/>
      <c r="G8" s="166"/>
      <c r="H8" s="166"/>
      <c r="I8" s="166"/>
      <c r="J8" s="166"/>
      <c r="K8" s="166"/>
      <c r="L8" s="90"/>
      <c r="M8" s="90"/>
    </row>
    <row r="9" spans="1:13" s="12" customFormat="1" ht="18.75" customHeight="1" x14ac:dyDescent="0.2">
      <c r="A9" s="375" t="s">
        <v>408</v>
      </c>
      <c r="B9" s="375"/>
      <c r="C9" s="375"/>
      <c r="D9" s="169"/>
      <c r="E9" s="169"/>
      <c r="F9" s="169"/>
      <c r="G9" s="169"/>
      <c r="H9" s="169"/>
      <c r="I9" s="169"/>
      <c r="J9" s="169"/>
      <c r="K9" s="169"/>
      <c r="L9" s="169"/>
      <c r="M9" s="169"/>
    </row>
    <row r="10" spans="1:13" s="12" customFormat="1" ht="18.75" customHeight="1" x14ac:dyDescent="0.2">
      <c r="A10" s="362" t="s">
        <v>7</v>
      </c>
      <c r="B10" s="362"/>
      <c r="C10" s="362"/>
      <c r="D10" s="92"/>
      <c r="E10" s="92"/>
      <c r="F10" s="92"/>
      <c r="G10" s="92"/>
      <c r="H10" s="92"/>
      <c r="I10" s="92"/>
      <c r="J10" s="92"/>
      <c r="K10" s="92"/>
      <c r="L10" s="92"/>
      <c r="M10" s="92"/>
    </row>
    <row r="11" spans="1:13" s="12" customFormat="1" ht="18.75" x14ac:dyDescent="0.2">
      <c r="A11" s="166"/>
      <c r="B11" s="166"/>
      <c r="C11" s="166"/>
      <c r="D11" s="166"/>
      <c r="E11" s="166"/>
      <c r="F11" s="166"/>
      <c r="G11" s="166"/>
      <c r="H11" s="166"/>
      <c r="I11" s="166"/>
      <c r="J11" s="166"/>
      <c r="K11" s="166"/>
      <c r="L11" s="90"/>
      <c r="M11" s="90"/>
    </row>
    <row r="12" spans="1:13" s="12" customFormat="1" ht="18.75" customHeight="1" x14ac:dyDescent="0.2">
      <c r="A12" s="375" t="str">
        <f>'1. паспорт местоположение'!A12:C12</f>
        <v>M_NS1500.PR.0018</v>
      </c>
      <c r="B12" s="375"/>
      <c r="C12" s="375"/>
      <c r="D12" s="169"/>
      <c r="E12" s="169"/>
      <c r="F12" s="169"/>
      <c r="G12" s="169"/>
      <c r="H12" s="169"/>
      <c r="I12" s="169"/>
      <c r="J12" s="169"/>
      <c r="K12" s="169"/>
      <c r="L12" s="169"/>
      <c r="M12" s="169"/>
    </row>
    <row r="13" spans="1:13" s="12" customFormat="1" ht="18.75" customHeight="1" x14ac:dyDescent="0.2">
      <c r="A13" s="362" t="s">
        <v>6</v>
      </c>
      <c r="B13" s="362"/>
      <c r="C13" s="362"/>
      <c r="D13" s="92"/>
      <c r="E13" s="92"/>
      <c r="F13" s="92"/>
      <c r="G13" s="92"/>
      <c r="H13" s="92"/>
      <c r="I13" s="92"/>
      <c r="J13" s="92"/>
      <c r="K13" s="92"/>
      <c r="L13" s="92"/>
      <c r="M13" s="92"/>
    </row>
    <row r="14" spans="1:13" s="9" customFormat="1" ht="15.75" customHeight="1" x14ac:dyDescent="0.2">
      <c r="A14" s="167"/>
      <c r="B14" s="167"/>
      <c r="C14" s="167"/>
      <c r="D14" s="167"/>
      <c r="E14" s="167"/>
      <c r="F14" s="167"/>
      <c r="G14" s="167"/>
      <c r="H14" s="167"/>
      <c r="I14" s="167"/>
      <c r="J14" s="167"/>
      <c r="K14" s="167"/>
      <c r="L14" s="167"/>
      <c r="M14" s="167"/>
    </row>
    <row r="15" spans="1:13" s="3" customFormat="1" ht="45.75" customHeight="1" x14ac:dyDescent="0.2">
      <c r="A15" s="367" t="str">
        <f>'1. паспорт местоположение'!A15:C15</f>
        <v>Учебно-тренировочный полигон филиала АО "Россети Тюмень" Когалымские электрические сети (новое строительство)</v>
      </c>
      <c r="B15" s="367"/>
      <c r="C15" s="367"/>
      <c r="D15" s="170"/>
      <c r="E15" s="170"/>
      <c r="F15" s="170"/>
      <c r="G15" s="170"/>
      <c r="H15" s="170"/>
      <c r="I15" s="170"/>
      <c r="J15" s="170"/>
      <c r="K15" s="170"/>
      <c r="L15" s="170"/>
      <c r="M15" s="170"/>
    </row>
    <row r="16" spans="1:13" s="3" customFormat="1" ht="15" customHeight="1" x14ac:dyDescent="0.2">
      <c r="A16" s="362" t="s">
        <v>5</v>
      </c>
      <c r="B16" s="362"/>
      <c r="C16" s="362"/>
      <c r="D16" s="92"/>
      <c r="E16" s="92"/>
      <c r="F16" s="92"/>
      <c r="G16" s="92"/>
      <c r="H16" s="92"/>
      <c r="I16" s="92"/>
      <c r="J16" s="92"/>
      <c r="K16" s="92"/>
      <c r="L16" s="92"/>
      <c r="M16" s="92"/>
    </row>
    <row r="17" spans="1:13" s="3" customFormat="1" ht="15" customHeight="1" x14ac:dyDescent="0.2">
      <c r="A17" s="168"/>
      <c r="B17" s="168"/>
      <c r="C17" s="168"/>
      <c r="D17" s="168"/>
      <c r="E17" s="168"/>
      <c r="F17" s="168"/>
      <c r="G17" s="168"/>
      <c r="H17" s="168"/>
      <c r="I17" s="168"/>
      <c r="J17" s="168"/>
      <c r="K17" s="168"/>
      <c r="L17" s="168"/>
      <c r="M17" s="168"/>
    </row>
    <row r="18" spans="1:13" s="3" customFormat="1" ht="15" customHeight="1" x14ac:dyDescent="0.2">
      <c r="A18" s="7" t="s">
        <v>350</v>
      </c>
      <c r="B18" s="7"/>
      <c r="C18" s="7"/>
      <c r="D18" s="7"/>
      <c r="E18" s="7"/>
      <c r="F18" s="7"/>
      <c r="G18" s="7"/>
      <c r="H18" s="7"/>
      <c r="I18" s="7"/>
      <c r="J18" s="7"/>
      <c r="K18" s="7"/>
      <c r="L18" s="7"/>
      <c r="M18" s="7"/>
    </row>
    <row r="19" spans="1:13" x14ac:dyDescent="0.25">
      <c r="D19" s="172"/>
    </row>
    <row r="20" spans="1:13" ht="16.5" thickBot="1" x14ac:dyDescent="0.3">
      <c r="A20" s="174" t="s">
        <v>435</v>
      </c>
      <c r="B20" s="174" t="s">
        <v>436</v>
      </c>
      <c r="D20" s="175"/>
      <c r="E20" s="176"/>
      <c r="F20" s="176"/>
      <c r="G20" s="176"/>
      <c r="H20" s="176"/>
      <c r="M20" s="177"/>
    </row>
    <row r="21" spans="1:13" x14ac:dyDescent="0.25">
      <c r="A21" s="178" t="s">
        <v>445</v>
      </c>
      <c r="B21" s="179">
        <v>590600</v>
      </c>
      <c r="M21" s="177"/>
    </row>
    <row r="22" spans="1:13" x14ac:dyDescent="0.25">
      <c r="A22" s="180" t="s">
        <v>403</v>
      </c>
      <c r="B22" s="181"/>
      <c r="M22" s="177"/>
    </row>
    <row r="23" spans="1:13" x14ac:dyDescent="0.25">
      <c r="A23" s="180" t="s">
        <v>404</v>
      </c>
      <c r="B23" s="181">
        <v>10</v>
      </c>
      <c r="D23" s="172" t="s">
        <v>405</v>
      </c>
      <c r="E23" s="182"/>
      <c r="F23" s="182"/>
      <c r="M23" s="177"/>
    </row>
    <row r="24" spans="1:13" ht="16.5" thickBot="1" x14ac:dyDescent="0.3">
      <c r="A24" s="183" t="s">
        <v>406</v>
      </c>
      <c r="B24" s="184">
        <v>1</v>
      </c>
      <c r="D24" s="416" t="s">
        <v>407</v>
      </c>
      <c r="E24" s="416"/>
      <c r="F24" s="185">
        <f>SUM(B91:M91)</f>
        <v>0</v>
      </c>
      <c r="K24" s="186"/>
      <c r="M24" s="177"/>
    </row>
    <row r="25" spans="1:13" x14ac:dyDescent="0.25">
      <c r="A25" s="178" t="s">
        <v>239</v>
      </c>
      <c r="B25" s="187">
        <f>-C62</f>
        <v>8333.3333333333339</v>
      </c>
      <c r="D25" s="416" t="s">
        <v>240</v>
      </c>
      <c r="E25" s="416"/>
      <c r="F25" s="185" t="str">
        <f>IF(SUM(B92:M92)=0,"не окупается",SUM(B92:M92))</f>
        <v>не окупается</v>
      </c>
      <c r="K25" s="186"/>
      <c r="M25" s="177"/>
    </row>
    <row r="26" spans="1:13" x14ac:dyDescent="0.25">
      <c r="A26" s="180" t="s">
        <v>446</v>
      </c>
      <c r="B26" s="188">
        <v>1</v>
      </c>
      <c r="D26" s="416" t="s">
        <v>447</v>
      </c>
      <c r="E26" s="416"/>
      <c r="F26" s="189">
        <f>M89</f>
        <v>-828963.98928747314</v>
      </c>
      <c r="K26" s="186"/>
      <c r="M26" s="177"/>
    </row>
    <row r="27" spans="1:13" x14ac:dyDescent="0.25">
      <c r="A27" s="180" t="s">
        <v>238</v>
      </c>
      <c r="B27" s="188">
        <v>1</v>
      </c>
      <c r="D27" s="416" t="s">
        <v>448</v>
      </c>
      <c r="E27" s="416"/>
      <c r="F27" s="190" t="str">
        <f>IF(F26&gt;0,"да","нет")</f>
        <v>нет</v>
      </c>
      <c r="K27" s="186"/>
      <c r="M27" s="177"/>
    </row>
    <row r="28" spans="1:13" x14ac:dyDescent="0.25">
      <c r="A28" s="180" t="s">
        <v>217</v>
      </c>
      <c r="B28" s="188">
        <f>-C63</f>
        <v>0</v>
      </c>
      <c r="M28" s="177"/>
    </row>
    <row r="29" spans="1:13" x14ac:dyDescent="0.25">
      <c r="A29" s="180" t="s">
        <v>237</v>
      </c>
      <c r="B29" s="188">
        <v>1</v>
      </c>
      <c r="M29" s="177"/>
    </row>
    <row r="30" spans="1:13" x14ac:dyDescent="0.25">
      <c r="A30" s="180" t="s">
        <v>236</v>
      </c>
      <c r="B30" s="188">
        <v>1</v>
      </c>
      <c r="M30" s="177"/>
    </row>
    <row r="31" spans="1:13" x14ac:dyDescent="0.25">
      <c r="A31" s="191" t="s">
        <v>449</v>
      </c>
      <c r="B31" s="192">
        <v>2.1999999999999999E-2</v>
      </c>
      <c r="M31" s="177"/>
    </row>
    <row r="32" spans="1:13" ht="16.5" thickBot="1" x14ac:dyDescent="0.3">
      <c r="A32" s="183" t="s">
        <v>210</v>
      </c>
      <c r="B32" s="193">
        <v>0.2</v>
      </c>
      <c r="M32" s="177"/>
    </row>
    <row r="33" spans="1:14" x14ac:dyDescent="0.25">
      <c r="A33" s="178" t="s">
        <v>402</v>
      </c>
      <c r="B33" s="187">
        <v>0</v>
      </c>
      <c r="M33" s="177"/>
    </row>
    <row r="34" spans="1:14" x14ac:dyDescent="0.25">
      <c r="A34" s="180" t="s">
        <v>235</v>
      </c>
      <c r="B34" s="188"/>
      <c r="M34" s="177"/>
    </row>
    <row r="35" spans="1:14" ht="16.5" thickBot="1" x14ac:dyDescent="0.3">
      <c r="A35" s="191" t="s">
        <v>234</v>
      </c>
      <c r="B35" s="194">
        <v>0</v>
      </c>
      <c r="M35" s="177"/>
    </row>
    <row r="36" spans="1:14" x14ac:dyDescent="0.25">
      <c r="A36" s="195" t="s">
        <v>450</v>
      </c>
      <c r="B36" s="196">
        <v>0</v>
      </c>
      <c r="M36" s="177"/>
    </row>
    <row r="37" spans="1:14" x14ac:dyDescent="0.25">
      <c r="A37" s="197" t="s">
        <v>233</v>
      </c>
      <c r="B37" s="198">
        <v>0</v>
      </c>
      <c r="M37" s="177"/>
    </row>
    <row r="38" spans="1:14" x14ac:dyDescent="0.25">
      <c r="A38" s="197" t="s">
        <v>232</v>
      </c>
      <c r="B38" s="199">
        <v>0</v>
      </c>
      <c r="M38" s="177"/>
    </row>
    <row r="39" spans="1:14" x14ac:dyDescent="0.25">
      <c r="A39" s="197" t="s">
        <v>231</v>
      </c>
      <c r="B39" s="199">
        <v>0</v>
      </c>
      <c r="M39" s="177"/>
    </row>
    <row r="40" spans="1:14" x14ac:dyDescent="0.25">
      <c r="A40" s="197" t="s">
        <v>230</v>
      </c>
      <c r="B40" s="199">
        <v>0.13500000000000001</v>
      </c>
      <c r="M40" s="177"/>
    </row>
    <row r="41" spans="1:14" x14ac:dyDescent="0.25">
      <c r="A41" s="197" t="s">
        <v>229</v>
      </c>
      <c r="B41" s="199">
        <f>1-B39</f>
        <v>1</v>
      </c>
      <c r="M41" s="177"/>
    </row>
    <row r="42" spans="1:14" ht="16.5" thickBot="1" x14ac:dyDescent="0.3">
      <c r="A42" s="200" t="s">
        <v>451</v>
      </c>
      <c r="B42" s="201">
        <f>B41*B40+B39*B38*(1-B32)</f>
        <v>0.13500000000000001</v>
      </c>
      <c r="M42" s="177"/>
    </row>
    <row r="43" spans="1:14" ht="31.5" x14ac:dyDescent="0.25">
      <c r="A43" s="202" t="s">
        <v>228</v>
      </c>
      <c r="B43" s="203" t="s">
        <v>465</v>
      </c>
      <c r="C43" s="204">
        <v>2023</v>
      </c>
      <c r="D43" s="205">
        <f>C43+1</f>
        <v>2024</v>
      </c>
      <c r="E43" s="205">
        <f t="shared" ref="E43:N43" si="0">D43+1</f>
        <v>2025</v>
      </c>
      <c r="F43" s="205">
        <f t="shared" si="0"/>
        <v>2026</v>
      </c>
      <c r="G43" s="205">
        <f t="shared" si="0"/>
        <v>2027</v>
      </c>
      <c r="H43" s="205">
        <f t="shared" si="0"/>
        <v>2028</v>
      </c>
      <c r="I43" s="205">
        <f t="shared" si="0"/>
        <v>2029</v>
      </c>
      <c r="J43" s="205">
        <f t="shared" si="0"/>
        <v>2030</v>
      </c>
      <c r="K43" s="205">
        <f t="shared" si="0"/>
        <v>2031</v>
      </c>
      <c r="L43" s="205">
        <f t="shared" si="0"/>
        <v>2032</v>
      </c>
      <c r="M43" s="206">
        <f t="shared" si="0"/>
        <v>2033</v>
      </c>
      <c r="N43" s="206">
        <f t="shared" si="0"/>
        <v>2034</v>
      </c>
    </row>
    <row r="44" spans="1:14" outlineLevel="1" x14ac:dyDescent="0.25">
      <c r="A44" s="207" t="s">
        <v>227</v>
      </c>
      <c r="B44" s="208">
        <v>0.04</v>
      </c>
      <c r="C44" s="208">
        <v>0.04</v>
      </c>
      <c r="D44" s="208">
        <v>0.04</v>
      </c>
      <c r="E44" s="208">
        <v>0.04</v>
      </c>
      <c r="F44" s="208">
        <v>0.04</v>
      </c>
      <c r="G44" s="208">
        <v>0.04</v>
      </c>
      <c r="H44" s="208">
        <v>0.04</v>
      </c>
      <c r="I44" s="208">
        <v>0.04</v>
      </c>
      <c r="J44" s="208">
        <v>0.04</v>
      </c>
      <c r="K44" s="208">
        <v>0.04</v>
      </c>
      <c r="L44" s="208">
        <v>0.04</v>
      </c>
      <c r="M44" s="208">
        <v>0.04</v>
      </c>
      <c r="N44" s="208">
        <v>0.04</v>
      </c>
    </row>
    <row r="45" spans="1:14" outlineLevel="1" x14ac:dyDescent="0.25">
      <c r="A45" s="207" t="s">
        <v>226</v>
      </c>
      <c r="B45" s="208">
        <v>0.30830000000000002</v>
      </c>
      <c r="C45" s="208">
        <v>0.20963375104000015</v>
      </c>
      <c r="D45" s="208">
        <v>0.2580191010816002</v>
      </c>
      <c r="E45" s="208">
        <v>0.30833986512486433</v>
      </c>
      <c r="F45" s="208">
        <v>0.36067345972985887</v>
      </c>
      <c r="G45" s="208">
        <v>0.4151003981190533</v>
      </c>
      <c r="H45" s="208">
        <v>0.47170441404381558</v>
      </c>
      <c r="I45" s="208">
        <v>0.53057259060556827</v>
      </c>
      <c r="J45" s="209">
        <v>0.59179549422979116</v>
      </c>
      <c r="K45" s="208">
        <v>0.65546731399898284</v>
      </c>
      <c r="L45" s="208">
        <v>0.72168600655894211</v>
      </c>
      <c r="M45" s="208">
        <v>0.7905534468212998</v>
      </c>
      <c r="N45" s="208">
        <v>0.7905534468212998</v>
      </c>
    </row>
    <row r="46" spans="1:14" s="172" customFormat="1" ht="16.5" thickBot="1" x14ac:dyDescent="0.3">
      <c r="A46" s="210" t="s">
        <v>452</v>
      </c>
      <c r="B46" s="211">
        <f>B47*1000</f>
        <v>0</v>
      </c>
      <c r="C46" s="211">
        <f>C47*1000</f>
        <v>0</v>
      </c>
      <c r="D46" s="211">
        <f t="shared" ref="D46:N46" si="1">D47*1000</f>
        <v>0</v>
      </c>
      <c r="E46" s="211">
        <f t="shared" si="1"/>
        <v>0</v>
      </c>
      <c r="F46" s="211">
        <f t="shared" si="1"/>
        <v>0</v>
      </c>
      <c r="G46" s="211">
        <f t="shared" si="1"/>
        <v>0</v>
      </c>
      <c r="H46" s="211">
        <f t="shared" si="1"/>
        <v>0</v>
      </c>
      <c r="I46" s="211">
        <f t="shared" si="1"/>
        <v>0</v>
      </c>
      <c r="J46" s="211">
        <f t="shared" si="1"/>
        <v>0</v>
      </c>
      <c r="K46" s="211">
        <f t="shared" si="1"/>
        <v>0</v>
      </c>
      <c r="L46" s="211">
        <f t="shared" si="1"/>
        <v>0</v>
      </c>
      <c r="M46" s="212">
        <f t="shared" si="1"/>
        <v>0</v>
      </c>
      <c r="N46" s="212">
        <f t="shared" si="1"/>
        <v>0</v>
      </c>
    </row>
    <row r="47" spans="1:14" x14ac:dyDescent="0.25">
      <c r="A47" s="171" t="s">
        <v>453</v>
      </c>
      <c r="C47" s="171">
        <v>0</v>
      </c>
      <c r="D47" s="171">
        <v>0</v>
      </c>
      <c r="E47" s="171">
        <v>0</v>
      </c>
      <c r="F47" s="171">
        <v>0</v>
      </c>
      <c r="G47" s="171">
        <v>0</v>
      </c>
      <c r="H47" s="171">
        <v>0</v>
      </c>
      <c r="I47" s="171">
        <v>0</v>
      </c>
      <c r="J47" s="171">
        <v>0</v>
      </c>
      <c r="K47" s="171">
        <v>0</v>
      </c>
      <c r="L47" s="171">
        <v>0</v>
      </c>
      <c r="M47" s="171">
        <v>0</v>
      </c>
      <c r="N47" s="171">
        <v>0</v>
      </c>
    </row>
    <row r="48" spans="1:14" x14ac:dyDescent="0.25">
      <c r="A48" s="171" t="s">
        <v>454</v>
      </c>
      <c r="C48" s="171">
        <v>10</v>
      </c>
      <c r="D48" s="171">
        <v>10.3963</v>
      </c>
      <c r="E48" s="171">
        <v>10.812463889</v>
      </c>
      <c r="F48" s="171">
        <v>11.24528681847667</v>
      </c>
      <c r="G48" s="171">
        <v>11.695435649820292</v>
      </c>
      <c r="H48" s="171">
        <v>12.163253075813104</v>
      </c>
      <c r="I48" s="171">
        <v>12.649783198845629</v>
      </c>
      <c r="J48" s="171">
        <v>13.155774526799455</v>
      </c>
      <c r="K48" s="171">
        <v>13.682005507871434</v>
      </c>
      <c r="L48" s="171">
        <v>14.229285728186293</v>
      </c>
      <c r="M48" s="171">
        <v>14.798457157313745</v>
      </c>
      <c r="N48" s="171">
        <v>14.798457157313745</v>
      </c>
    </row>
    <row r="49" spans="1:14" ht="13.5" customHeight="1" x14ac:dyDescent="0.25">
      <c r="A49" s="171" t="s">
        <v>455</v>
      </c>
      <c r="C49" s="171">
        <v>0</v>
      </c>
      <c r="D49" s="171">
        <v>0</v>
      </c>
      <c r="E49" s="171">
        <v>0</v>
      </c>
      <c r="F49" s="171">
        <v>0</v>
      </c>
      <c r="G49" s="171">
        <v>0</v>
      </c>
      <c r="H49" s="171">
        <v>0</v>
      </c>
      <c r="I49" s="171">
        <v>0</v>
      </c>
      <c r="J49" s="171">
        <v>0</v>
      </c>
      <c r="K49" s="171">
        <v>0</v>
      </c>
      <c r="L49" s="171">
        <v>0</v>
      </c>
      <c r="M49" s="171">
        <v>0</v>
      </c>
      <c r="N49" s="171">
        <v>0</v>
      </c>
    </row>
    <row r="50" spans="1:14" x14ac:dyDescent="0.25">
      <c r="M50" s="177"/>
    </row>
    <row r="51" spans="1:14" x14ac:dyDescent="0.25">
      <c r="M51" s="171"/>
    </row>
    <row r="52" spans="1:14" s="213" customFormat="1" ht="16.5" thickBot="1" x14ac:dyDescent="0.3">
      <c r="M52" s="214"/>
    </row>
    <row r="53" spans="1:14" ht="31.5" x14ac:dyDescent="0.25">
      <c r="A53" s="215" t="s">
        <v>225</v>
      </c>
      <c r="B53" s="203" t="str">
        <f>B43</f>
        <v>Год окончания строительства 2022</v>
      </c>
      <c r="C53" s="203">
        <f t="shared" ref="C53:M53" si="2">C43</f>
        <v>2023</v>
      </c>
      <c r="D53" s="203">
        <f t="shared" si="2"/>
        <v>2024</v>
      </c>
      <c r="E53" s="203">
        <f t="shared" si="2"/>
        <v>2025</v>
      </c>
      <c r="F53" s="203">
        <f t="shared" si="2"/>
        <v>2026</v>
      </c>
      <c r="G53" s="203">
        <f t="shared" si="2"/>
        <v>2027</v>
      </c>
      <c r="H53" s="203">
        <f t="shared" si="2"/>
        <v>2028</v>
      </c>
      <c r="I53" s="203">
        <f t="shared" si="2"/>
        <v>2029</v>
      </c>
      <c r="J53" s="203">
        <f t="shared" si="2"/>
        <v>2030</v>
      </c>
      <c r="K53" s="203">
        <f t="shared" si="2"/>
        <v>2031</v>
      </c>
      <c r="L53" s="203">
        <f t="shared" si="2"/>
        <v>2032</v>
      </c>
      <c r="M53" s="216">
        <f t="shared" si="2"/>
        <v>2033</v>
      </c>
      <c r="N53" s="216">
        <f t="shared" ref="N53" si="3">N43</f>
        <v>2034</v>
      </c>
    </row>
    <row r="54" spans="1:14" x14ac:dyDescent="0.25">
      <c r="A54" s="217" t="s">
        <v>224</v>
      </c>
      <c r="B54" s="218">
        <v>0</v>
      </c>
      <c r="C54" s="218">
        <v>0</v>
      </c>
      <c r="D54" s="218">
        <v>0</v>
      </c>
      <c r="E54" s="218">
        <v>0</v>
      </c>
      <c r="F54" s="218">
        <v>0</v>
      </c>
      <c r="G54" s="218">
        <v>0</v>
      </c>
      <c r="H54" s="218">
        <v>0</v>
      </c>
      <c r="I54" s="218">
        <v>0</v>
      </c>
      <c r="J54" s="218">
        <v>0</v>
      </c>
      <c r="K54" s="218">
        <v>0</v>
      </c>
      <c r="L54" s="218">
        <v>0</v>
      </c>
      <c r="M54" s="219">
        <v>0</v>
      </c>
      <c r="N54" s="219">
        <v>0</v>
      </c>
    </row>
    <row r="55" spans="1:14" x14ac:dyDescent="0.25">
      <c r="A55" s="217" t="s">
        <v>223</v>
      </c>
      <c r="B55" s="218">
        <v>0</v>
      </c>
      <c r="C55" s="218">
        <v>0</v>
      </c>
      <c r="D55" s="218">
        <v>0</v>
      </c>
      <c r="E55" s="218">
        <v>0</v>
      </c>
      <c r="F55" s="218">
        <v>0</v>
      </c>
      <c r="G55" s="218">
        <v>0</v>
      </c>
      <c r="H55" s="218">
        <v>0</v>
      </c>
      <c r="I55" s="218">
        <v>0</v>
      </c>
      <c r="J55" s="218">
        <v>0</v>
      </c>
      <c r="K55" s="218">
        <v>0</v>
      </c>
      <c r="L55" s="218">
        <v>0</v>
      </c>
      <c r="M55" s="219">
        <v>0</v>
      </c>
      <c r="N55" s="219">
        <v>0</v>
      </c>
    </row>
    <row r="56" spans="1:14" x14ac:dyDescent="0.25">
      <c r="A56" s="207" t="s">
        <v>222</v>
      </c>
      <c r="B56" s="218">
        <v>0</v>
      </c>
      <c r="C56" s="218">
        <v>0</v>
      </c>
      <c r="D56" s="218">
        <v>0</v>
      </c>
      <c r="E56" s="218">
        <v>0</v>
      </c>
      <c r="F56" s="218">
        <v>0</v>
      </c>
      <c r="G56" s="218">
        <v>0</v>
      </c>
      <c r="H56" s="218">
        <v>0</v>
      </c>
      <c r="I56" s="218">
        <v>0</v>
      </c>
      <c r="J56" s="218">
        <v>0</v>
      </c>
      <c r="K56" s="218">
        <v>0</v>
      </c>
      <c r="L56" s="218">
        <v>0</v>
      </c>
      <c r="M56" s="219">
        <v>0</v>
      </c>
      <c r="N56" s="219">
        <v>0</v>
      </c>
    </row>
    <row r="57" spans="1:14" ht="16.5" thickBot="1" x14ac:dyDescent="0.3">
      <c r="A57" s="210" t="s">
        <v>221</v>
      </c>
      <c r="B57" s="220">
        <v>0</v>
      </c>
      <c r="C57" s="220">
        <v>0</v>
      </c>
      <c r="D57" s="220">
        <v>0</v>
      </c>
      <c r="E57" s="220">
        <v>0</v>
      </c>
      <c r="F57" s="220">
        <v>0</v>
      </c>
      <c r="G57" s="220">
        <v>0</v>
      </c>
      <c r="H57" s="220">
        <v>0</v>
      </c>
      <c r="I57" s="220">
        <v>0</v>
      </c>
      <c r="J57" s="220">
        <v>0</v>
      </c>
      <c r="K57" s="220">
        <v>0</v>
      </c>
      <c r="L57" s="220">
        <v>0</v>
      </c>
      <c r="M57" s="221">
        <v>0</v>
      </c>
      <c r="N57" s="221">
        <v>0</v>
      </c>
    </row>
    <row r="58" spans="1:14" ht="16.5" thickBot="1" x14ac:dyDescent="0.3">
      <c r="A58" s="222"/>
      <c r="B58" s="223"/>
      <c r="C58" s="223"/>
      <c r="D58" s="223"/>
      <c r="E58" s="223"/>
      <c r="F58" s="223"/>
      <c r="G58" s="223"/>
      <c r="H58" s="223"/>
      <c r="I58" s="223"/>
      <c r="J58" s="223"/>
      <c r="K58" s="223"/>
      <c r="L58" s="224"/>
      <c r="M58" s="225"/>
    </row>
    <row r="59" spans="1:14" s="186" customFormat="1" ht="31.5" x14ac:dyDescent="0.25">
      <c r="A59" s="215" t="s">
        <v>456</v>
      </c>
      <c r="B59" s="203" t="str">
        <f>B43</f>
        <v>Год окончания строительства 2022</v>
      </c>
      <c r="C59" s="203">
        <f t="shared" ref="C59:M59" si="4">C43</f>
        <v>2023</v>
      </c>
      <c r="D59" s="203">
        <f t="shared" si="4"/>
        <v>2024</v>
      </c>
      <c r="E59" s="203">
        <f t="shared" si="4"/>
        <v>2025</v>
      </c>
      <c r="F59" s="203">
        <f t="shared" si="4"/>
        <v>2026</v>
      </c>
      <c r="G59" s="203">
        <f t="shared" si="4"/>
        <v>2027</v>
      </c>
      <c r="H59" s="203">
        <f t="shared" si="4"/>
        <v>2028</v>
      </c>
      <c r="I59" s="203">
        <f t="shared" si="4"/>
        <v>2029</v>
      </c>
      <c r="J59" s="203">
        <f t="shared" si="4"/>
        <v>2030</v>
      </c>
      <c r="K59" s="203">
        <f t="shared" si="4"/>
        <v>2031</v>
      </c>
      <c r="L59" s="203">
        <f t="shared" si="4"/>
        <v>2032</v>
      </c>
      <c r="M59" s="216">
        <f t="shared" si="4"/>
        <v>2033</v>
      </c>
      <c r="N59" s="216">
        <f t="shared" ref="N59" si="5">N43</f>
        <v>2034</v>
      </c>
    </row>
    <row r="60" spans="1:14" s="172" customFormat="1" ht="14.25" x14ac:dyDescent="0.25">
      <c r="A60" s="226" t="s">
        <v>220</v>
      </c>
      <c r="B60" s="227">
        <f t="shared" ref="B60:M60" si="6">B46*$B$24</f>
        <v>0</v>
      </c>
      <c r="C60" s="227">
        <f t="shared" si="6"/>
        <v>0</v>
      </c>
      <c r="D60" s="227">
        <f t="shared" si="6"/>
        <v>0</v>
      </c>
      <c r="E60" s="227">
        <f t="shared" si="6"/>
        <v>0</v>
      </c>
      <c r="F60" s="227">
        <f t="shared" si="6"/>
        <v>0</v>
      </c>
      <c r="G60" s="227">
        <f t="shared" si="6"/>
        <v>0</v>
      </c>
      <c r="H60" s="227">
        <f t="shared" si="6"/>
        <v>0</v>
      </c>
      <c r="I60" s="227">
        <f t="shared" si="6"/>
        <v>0</v>
      </c>
      <c r="J60" s="227">
        <f t="shared" si="6"/>
        <v>0</v>
      </c>
      <c r="K60" s="227">
        <f t="shared" si="6"/>
        <v>0</v>
      </c>
      <c r="L60" s="227">
        <f t="shared" si="6"/>
        <v>0</v>
      </c>
      <c r="M60" s="228">
        <f t="shared" si="6"/>
        <v>0</v>
      </c>
      <c r="N60" s="228">
        <f t="shared" ref="N60" si="7">N46*$B$24</f>
        <v>0</v>
      </c>
    </row>
    <row r="61" spans="1:14" x14ac:dyDescent="0.25">
      <c r="A61" s="217" t="s">
        <v>219</v>
      </c>
      <c r="B61" s="229">
        <f t="shared" ref="B61:M61" si="8">SUM(B62:B67)</f>
        <v>0</v>
      </c>
      <c r="C61" s="229">
        <f t="shared" si="8"/>
        <v>-20676.873333333333</v>
      </c>
      <c r="D61" s="229">
        <f t="shared" si="8"/>
        <v>-20357.463333333333</v>
      </c>
      <c r="E61" s="229">
        <f t="shared" si="8"/>
        <v>-20054.606574166668</v>
      </c>
      <c r="F61" s="229">
        <f t="shared" si="8"/>
        <v>-19765.632348730556</v>
      </c>
      <c r="G61" s="229">
        <f t="shared" si="8"/>
        <v>-19491.096374850244</v>
      </c>
      <c r="H61" s="229">
        <f t="shared" si="8"/>
        <v>-19231.284229844256</v>
      </c>
      <c r="I61" s="229">
        <f t="shared" si="8"/>
        <v>-18987.065999038023</v>
      </c>
      <c r="J61" s="229">
        <f t="shared" si="8"/>
        <v>-18759.065438999543</v>
      </c>
      <c r="K61" s="229">
        <f t="shared" si="8"/>
        <v>-18547.931256559528</v>
      </c>
      <c r="L61" s="229">
        <f t="shared" si="8"/>
        <v>-18354.33810682191</v>
      </c>
      <c r="M61" s="230">
        <f t="shared" si="8"/>
        <v>-18828.647631094787</v>
      </c>
      <c r="N61" s="230">
        <f t="shared" ref="N61" si="9">SUM(N62:N67)</f>
        <v>-18828.647631094787</v>
      </c>
    </row>
    <row r="62" spans="1:14" x14ac:dyDescent="0.25">
      <c r="A62" s="231" t="s">
        <v>218</v>
      </c>
      <c r="B62" s="229">
        <f>-B48*1000/1.2</f>
        <v>0</v>
      </c>
      <c r="C62" s="229">
        <f t="shared" ref="C62:M63" si="10">-C48*1000/1.2</f>
        <v>-8333.3333333333339</v>
      </c>
      <c r="D62" s="229">
        <f t="shared" si="10"/>
        <v>-8663.5833333333339</v>
      </c>
      <c r="E62" s="229">
        <f t="shared" si="10"/>
        <v>-9010.3865741666668</v>
      </c>
      <c r="F62" s="229">
        <f t="shared" si="10"/>
        <v>-9371.0723487305586</v>
      </c>
      <c r="G62" s="229">
        <f t="shared" si="10"/>
        <v>-9746.196374850244</v>
      </c>
      <c r="H62" s="229">
        <f t="shared" si="10"/>
        <v>-10136.044229844254</v>
      </c>
      <c r="I62" s="229">
        <f t="shared" si="10"/>
        <v>-10541.485999038025</v>
      </c>
      <c r="J62" s="229">
        <f t="shared" si="10"/>
        <v>-10963.145438999545</v>
      </c>
      <c r="K62" s="229">
        <f t="shared" si="10"/>
        <v>-11401.671256559528</v>
      </c>
      <c r="L62" s="229">
        <f t="shared" si="10"/>
        <v>-11857.738106821911</v>
      </c>
      <c r="M62" s="229">
        <f t="shared" si="10"/>
        <v>-12332.047631094789</v>
      </c>
      <c r="N62" s="229">
        <f t="shared" ref="N62" si="11">-N48*1000/1.2</f>
        <v>-12332.047631094789</v>
      </c>
    </row>
    <row r="63" spans="1:14" x14ac:dyDescent="0.25">
      <c r="A63" s="231" t="str">
        <f>A28</f>
        <v>Прочие расходы при эксплуатации объекта, руб. без НДС</v>
      </c>
      <c r="B63" s="229">
        <f>-B49*1000/1.2</f>
        <v>0</v>
      </c>
      <c r="C63" s="229">
        <f t="shared" si="10"/>
        <v>0</v>
      </c>
      <c r="D63" s="229">
        <f t="shared" si="10"/>
        <v>0</v>
      </c>
      <c r="E63" s="229">
        <f t="shared" si="10"/>
        <v>0</v>
      </c>
      <c r="F63" s="229">
        <f t="shared" si="10"/>
        <v>0</v>
      </c>
      <c r="G63" s="229">
        <f t="shared" si="10"/>
        <v>0</v>
      </c>
      <c r="H63" s="229">
        <f t="shared" si="10"/>
        <v>0</v>
      </c>
      <c r="I63" s="229">
        <f t="shared" si="10"/>
        <v>0</v>
      </c>
      <c r="J63" s="229">
        <f t="shared" si="10"/>
        <v>0</v>
      </c>
      <c r="K63" s="229">
        <f t="shared" si="10"/>
        <v>0</v>
      </c>
      <c r="L63" s="229">
        <f t="shared" si="10"/>
        <v>0</v>
      </c>
      <c r="M63" s="229">
        <f t="shared" si="10"/>
        <v>0</v>
      </c>
      <c r="N63" s="229">
        <f t="shared" ref="N63" si="12">-N49*1000/1.2</f>
        <v>0</v>
      </c>
    </row>
    <row r="64" spans="1:14" x14ac:dyDescent="0.25">
      <c r="A64" s="231" t="s">
        <v>402</v>
      </c>
      <c r="B64" s="229"/>
      <c r="C64" s="229"/>
      <c r="D64" s="229"/>
      <c r="E64" s="229"/>
      <c r="F64" s="229"/>
      <c r="G64" s="229"/>
      <c r="H64" s="229"/>
      <c r="I64" s="229"/>
      <c r="J64" s="229"/>
      <c r="K64" s="229"/>
      <c r="L64" s="229"/>
      <c r="M64" s="230"/>
      <c r="N64" s="230"/>
    </row>
    <row r="65" spans="1:14" x14ac:dyDescent="0.25">
      <c r="A65" s="231" t="s">
        <v>402</v>
      </c>
      <c r="B65" s="229">
        <f t="shared" ref="B65:N65" si="13">-$B$33*(1+B$45)*$B$24*365</f>
        <v>0</v>
      </c>
      <c r="C65" s="229">
        <f t="shared" si="13"/>
        <v>0</v>
      </c>
      <c r="D65" s="229">
        <f t="shared" si="13"/>
        <v>0</v>
      </c>
      <c r="E65" s="229">
        <f t="shared" si="13"/>
        <v>0</v>
      </c>
      <c r="F65" s="229">
        <f t="shared" si="13"/>
        <v>0</v>
      </c>
      <c r="G65" s="229">
        <f t="shared" si="13"/>
        <v>0</v>
      </c>
      <c r="H65" s="229">
        <f t="shared" si="13"/>
        <v>0</v>
      </c>
      <c r="I65" s="229">
        <f t="shared" si="13"/>
        <v>0</v>
      </c>
      <c r="J65" s="229">
        <f t="shared" si="13"/>
        <v>0</v>
      </c>
      <c r="K65" s="229">
        <f t="shared" si="13"/>
        <v>0</v>
      </c>
      <c r="L65" s="229">
        <f t="shared" si="13"/>
        <v>0</v>
      </c>
      <c r="M65" s="230">
        <f t="shared" si="13"/>
        <v>0</v>
      </c>
      <c r="N65" s="230">
        <f t="shared" si="13"/>
        <v>0</v>
      </c>
    </row>
    <row r="66" spans="1:14" x14ac:dyDescent="0.25">
      <c r="A66" s="231" t="s">
        <v>402</v>
      </c>
      <c r="B66" s="229"/>
      <c r="C66" s="229">
        <f t="shared" ref="C66:N66" si="14">-$B$34*(1+C$45)*12</f>
        <v>0</v>
      </c>
      <c r="D66" s="229">
        <f t="shared" si="14"/>
        <v>0</v>
      </c>
      <c r="E66" s="229">
        <f t="shared" si="14"/>
        <v>0</v>
      </c>
      <c r="F66" s="229">
        <f t="shared" si="14"/>
        <v>0</v>
      </c>
      <c r="G66" s="229">
        <f t="shared" si="14"/>
        <v>0</v>
      </c>
      <c r="H66" s="229">
        <f t="shared" si="14"/>
        <v>0</v>
      </c>
      <c r="I66" s="229">
        <f t="shared" si="14"/>
        <v>0</v>
      </c>
      <c r="J66" s="229">
        <f t="shared" si="14"/>
        <v>0</v>
      </c>
      <c r="K66" s="229">
        <f t="shared" si="14"/>
        <v>0</v>
      </c>
      <c r="L66" s="229">
        <f t="shared" si="14"/>
        <v>0</v>
      </c>
      <c r="M66" s="230">
        <f t="shared" si="14"/>
        <v>0</v>
      </c>
      <c r="N66" s="230">
        <f t="shared" si="14"/>
        <v>0</v>
      </c>
    </row>
    <row r="67" spans="1:14" x14ac:dyDescent="0.25">
      <c r="A67" s="231" t="s">
        <v>216</v>
      </c>
      <c r="B67" s="229"/>
      <c r="C67" s="229">
        <f>-(($B$21+$B$22)*$B$24+($B$21+$B$22)*$B$24+SUM($B$69:C69))/2*$B31</f>
        <v>-12343.539999999999</v>
      </c>
      <c r="D67" s="229">
        <f>-(($B$21+$B$22)*$B$24+($B$21+$B$22)*$B$24+SUM($B$69:D69))/2*$B31</f>
        <v>-11693.88</v>
      </c>
      <c r="E67" s="229">
        <f>-(($B$21+$B$22)*$B$24+($B$21+$B$22)*$B$24+SUM($B$69:E69))/2*$B31</f>
        <v>-11044.22</v>
      </c>
      <c r="F67" s="229">
        <f>-(($B$21+$B$22)*$B$24+($B$21+$B$22)*$B$24+SUM($B$69:F69))/2*$B31</f>
        <v>-10394.56</v>
      </c>
      <c r="G67" s="229">
        <f>-(($B$21+$B$22)*$B$24+($B$21+$B$22)*$B$24+SUM($B$69:G69))/2*$B31</f>
        <v>-9744.9</v>
      </c>
      <c r="H67" s="229">
        <f>-(($B$21+$B$22)*$B$24+($B$21+$B$22)*$B$24+SUM($B$69:H69))/2*$B31</f>
        <v>-9095.24</v>
      </c>
      <c r="I67" s="229">
        <f>-(($B$21+$B$22)*$B$24+($B$21+$B$22)*$B$24+SUM($B$69:I69))/2*$B31</f>
        <v>-8445.58</v>
      </c>
      <c r="J67" s="229">
        <f>-(($B$21+$B$22)*$B$24+($B$21+$B$22)*$B$24+SUM($B$69:J69))/2*$B31</f>
        <v>-7795.9199999999992</v>
      </c>
      <c r="K67" s="229">
        <f>-(($B$21+$B$22)*$B$24+($B$21+$B$22)*$B$24+SUM($B$69:K69))/2*$B31</f>
        <v>-7146.2599999999993</v>
      </c>
      <c r="L67" s="229">
        <f>-(($B$21+$B$22)*$B$24+($B$21+$B$22)*$B$24+SUM($B$69:L69))/2*$B31</f>
        <v>-6496.5999999999995</v>
      </c>
      <c r="M67" s="229">
        <f>-(($B$21+$B$22)*$B$24+($B$21+$B$22)*$B$24+SUM($B$69:M69))/2*$B31</f>
        <v>-6496.5999999999995</v>
      </c>
      <c r="N67" s="229">
        <f>-(($B$21+$B$22)*$B$24+($B$21+$B$22)*$B$24+SUM($B$69:N69))/2*$B31</f>
        <v>-6496.5999999999995</v>
      </c>
    </row>
    <row r="68" spans="1:14" s="172" customFormat="1" ht="14.25" x14ac:dyDescent="0.25">
      <c r="A68" s="232" t="s">
        <v>457</v>
      </c>
      <c r="B68" s="227">
        <f t="shared" ref="B68:M68" si="15">B60+B61</f>
        <v>0</v>
      </c>
      <c r="C68" s="227">
        <f t="shared" si="15"/>
        <v>-20676.873333333333</v>
      </c>
      <c r="D68" s="227">
        <f t="shared" si="15"/>
        <v>-20357.463333333333</v>
      </c>
      <c r="E68" s="227">
        <f t="shared" si="15"/>
        <v>-20054.606574166668</v>
      </c>
      <c r="F68" s="227">
        <f t="shared" si="15"/>
        <v>-19765.632348730556</v>
      </c>
      <c r="G68" s="227">
        <f t="shared" si="15"/>
        <v>-19491.096374850244</v>
      </c>
      <c r="H68" s="227">
        <f t="shared" si="15"/>
        <v>-19231.284229844256</v>
      </c>
      <c r="I68" s="227">
        <f t="shared" si="15"/>
        <v>-18987.065999038023</v>
      </c>
      <c r="J68" s="227">
        <f t="shared" si="15"/>
        <v>-18759.065438999543</v>
      </c>
      <c r="K68" s="227">
        <f t="shared" si="15"/>
        <v>-18547.931256559528</v>
      </c>
      <c r="L68" s="227">
        <f t="shared" si="15"/>
        <v>-18354.33810682191</v>
      </c>
      <c r="M68" s="228">
        <f t="shared" si="15"/>
        <v>-18828.647631094787</v>
      </c>
      <c r="N68" s="228">
        <f t="shared" ref="N68" si="16">N60+N61</f>
        <v>-18828.647631094787</v>
      </c>
    </row>
    <row r="69" spans="1:14" x14ac:dyDescent="0.25">
      <c r="A69" s="231" t="s">
        <v>212</v>
      </c>
      <c r="B69" s="229">
        <v>0</v>
      </c>
      <c r="C69" s="229">
        <f>IF($B$21-ABS(SUM($B$69:B69))&gt;0,-$B$21/$B$23,0)</f>
        <v>-59060</v>
      </c>
      <c r="D69" s="229">
        <f>IF($B$21-ABS(SUM($B$69:C69))&gt;0,-$B$21/$B$23,0)</f>
        <v>-59060</v>
      </c>
      <c r="E69" s="229">
        <f>IF($B$21-ABS(SUM($B$69:D69))&gt;0,-$B$21/$B$23,0)</f>
        <v>-59060</v>
      </c>
      <c r="F69" s="229">
        <f>IF($B$21-ABS(SUM($B$69:E69))&gt;0,-$B$21/$B$23,0)</f>
        <v>-59060</v>
      </c>
      <c r="G69" s="229">
        <f>IF($B$21-ABS(SUM($B$69:F69))&gt;0,-$B$21/$B$23,0)</f>
        <v>-59060</v>
      </c>
      <c r="H69" s="229">
        <f>IF($B$21-ABS(SUM($B$69:G69))&gt;0,-$B$21/$B$23,0)</f>
        <v>-59060</v>
      </c>
      <c r="I69" s="229">
        <f>IF($B$21-ABS(SUM($B$69:H69))&gt;0,-$B$21/$B$23,0)</f>
        <v>-59060</v>
      </c>
      <c r="J69" s="229">
        <f>IF($B$21-ABS(SUM($B$69:I69))&gt;0,-$B$21/$B$23,0)</f>
        <v>-59060</v>
      </c>
      <c r="K69" s="229">
        <f>IF($B$21-ABS(SUM($B$69:J69))&gt;0,-$B$21/$B$23,0)</f>
        <v>-59060</v>
      </c>
      <c r="L69" s="229">
        <f>IF($B$21-ABS(SUM($B$69:K69))&gt;0,-$B$21/$B$23,0)</f>
        <v>-59060</v>
      </c>
      <c r="M69" s="229">
        <f>IF($B$21-ABS(SUM($B$69:L69))&gt;0,-$B$21/$B$23,0)</f>
        <v>0</v>
      </c>
      <c r="N69" s="229">
        <f>IF($B$21-ABS(SUM($B$69:M69))&gt;0,-$B$21/$B$23,0)</f>
        <v>0</v>
      </c>
    </row>
    <row r="70" spans="1:14" s="172" customFormat="1" ht="14.25" x14ac:dyDescent="0.25">
      <c r="A70" s="232" t="s">
        <v>458</v>
      </c>
      <c r="B70" s="227">
        <f t="shared" ref="B70:M70" si="17">B68+B69</f>
        <v>0</v>
      </c>
      <c r="C70" s="227">
        <f t="shared" si="17"/>
        <v>-79736.873333333337</v>
      </c>
      <c r="D70" s="227">
        <f t="shared" si="17"/>
        <v>-79417.463333333333</v>
      </c>
      <c r="E70" s="227">
        <f t="shared" si="17"/>
        <v>-79114.606574166668</v>
      </c>
      <c r="F70" s="227">
        <f t="shared" si="17"/>
        <v>-78825.632348730549</v>
      </c>
      <c r="G70" s="227">
        <f t="shared" si="17"/>
        <v>-78551.09637485024</v>
      </c>
      <c r="H70" s="227">
        <f t="shared" si="17"/>
        <v>-78291.284229844256</v>
      </c>
      <c r="I70" s="227">
        <f t="shared" si="17"/>
        <v>-78047.065999038023</v>
      </c>
      <c r="J70" s="227">
        <f t="shared" si="17"/>
        <v>-77819.065438999547</v>
      </c>
      <c r="K70" s="227">
        <f t="shared" si="17"/>
        <v>-77607.931256559532</v>
      </c>
      <c r="L70" s="227">
        <f t="shared" si="17"/>
        <v>-77414.338106821902</v>
      </c>
      <c r="M70" s="228">
        <f t="shared" si="17"/>
        <v>-18828.647631094787</v>
      </c>
      <c r="N70" s="228">
        <f t="shared" ref="N70" si="18">N68+N69</f>
        <v>-18828.647631094787</v>
      </c>
    </row>
    <row r="71" spans="1:14" x14ac:dyDescent="0.25">
      <c r="A71" s="231" t="s">
        <v>211</v>
      </c>
      <c r="B71" s="229">
        <f t="shared" ref="B71:M71" si="19">-B57</f>
        <v>0</v>
      </c>
      <c r="C71" s="229">
        <f t="shared" si="19"/>
        <v>0</v>
      </c>
      <c r="D71" s="229">
        <f t="shared" si="19"/>
        <v>0</v>
      </c>
      <c r="E71" s="229">
        <f t="shared" si="19"/>
        <v>0</v>
      </c>
      <c r="F71" s="229">
        <f t="shared" si="19"/>
        <v>0</v>
      </c>
      <c r="G71" s="229">
        <f t="shared" si="19"/>
        <v>0</v>
      </c>
      <c r="H71" s="229">
        <f t="shared" si="19"/>
        <v>0</v>
      </c>
      <c r="I71" s="229">
        <f t="shared" si="19"/>
        <v>0</v>
      </c>
      <c r="J71" s="229">
        <f t="shared" si="19"/>
        <v>0</v>
      </c>
      <c r="K71" s="229">
        <f t="shared" si="19"/>
        <v>0</v>
      </c>
      <c r="L71" s="229">
        <f t="shared" si="19"/>
        <v>0</v>
      </c>
      <c r="M71" s="230">
        <f t="shared" si="19"/>
        <v>0</v>
      </c>
      <c r="N71" s="230">
        <f t="shared" ref="N71" si="20">-N57</f>
        <v>0</v>
      </c>
    </row>
    <row r="72" spans="1:14" s="172" customFormat="1" ht="14.25" x14ac:dyDescent="0.25">
      <c r="A72" s="232" t="s">
        <v>215</v>
      </c>
      <c r="B72" s="227">
        <f t="shared" ref="B72:M72" si="21">B70+B71</f>
        <v>0</v>
      </c>
      <c r="C72" s="227">
        <f t="shared" si="21"/>
        <v>-79736.873333333337</v>
      </c>
      <c r="D72" s="227">
        <f t="shared" si="21"/>
        <v>-79417.463333333333</v>
      </c>
      <c r="E72" s="227">
        <f t="shared" si="21"/>
        <v>-79114.606574166668</v>
      </c>
      <c r="F72" s="227">
        <f t="shared" si="21"/>
        <v>-78825.632348730549</v>
      </c>
      <c r="G72" s="227">
        <f t="shared" si="21"/>
        <v>-78551.09637485024</v>
      </c>
      <c r="H72" s="227">
        <f t="shared" si="21"/>
        <v>-78291.284229844256</v>
      </c>
      <c r="I72" s="227">
        <f t="shared" si="21"/>
        <v>-78047.065999038023</v>
      </c>
      <c r="J72" s="227">
        <f t="shared" si="21"/>
        <v>-77819.065438999547</v>
      </c>
      <c r="K72" s="227">
        <f t="shared" si="21"/>
        <v>-77607.931256559532</v>
      </c>
      <c r="L72" s="227">
        <f t="shared" si="21"/>
        <v>-77414.338106821902</v>
      </c>
      <c r="M72" s="228">
        <f t="shared" si="21"/>
        <v>-18828.647631094787</v>
      </c>
      <c r="N72" s="228">
        <f t="shared" ref="N72" si="22">N70+N71</f>
        <v>-18828.647631094787</v>
      </c>
    </row>
    <row r="73" spans="1:14" x14ac:dyDescent="0.25">
      <c r="A73" s="231" t="s">
        <v>210</v>
      </c>
      <c r="B73" s="229">
        <f t="shared" ref="B73:M73" si="23">-B72*$B$32</f>
        <v>0</v>
      </c>
      <c r="C73" s="229">
        <f t="shared" si="23"/>
        <v>15947.374666666668</v>
      </c>
      <c r="D73" s="229">
        <f t="shared" si="23"/>
        <v>15883.492666666667</v>
      </c>
      <c r="E73" s="229">
        <f t="shared" si="23"/>
        <v>15822.921314833335</v>
      </c>
      <c r="F73" s="229">
        <f t="shared" si="23"/>
        <v>15765.12646974611</v>
      </c>
      <c r="G73" s="229">
        <f t="shared" si="23"/>
        <v>15710.219274970048</v>
      </c>
      <c r="H73" s="229">
        <f t="shared" si="23"/>
        <v>15658.256845968852</v>
      </c>
      <c r="I73" s="229">
        <f t="shared" si="23"/>
        <v>15609.413199807605</v>
      </c>
      <c r="J73" s="229">
        <f t="shared" si="23"/>
        <v>15563.81308779991</v>
      </c>
      <c r="K73" s="229">
        <f t="shared" si="23"/>
        <v>15521.586251311906</v>
      </c>
      <c r="L73" s="229">
        <f t="shared" si="23"/>
        <v>15482.867621364381</v>
      </c>
      <c r="M73" s="230">
        <f t="shared" si="23"/>
        <v>3765.7295262189577</v>
      </c>
      <c r="N73" s="230">
        <f t="shared" ref="N73" si="24">-N72*$B$32</f>
        <v>3765.7295262189577</v>
      </c>
    </row>
    <row r="74" spans="1:14" ht="16.5" thickBot="1" x14ac:dyDescent="0.3">
      <c r="A74" s="233" t="s">
        <v>214</v>
      </c>
      <c r="B74" s="234">
        <f t="shared" ref="B74:M74" si="25">B72+B73</f>
        <v>0</v>
      </c>
      <c r="C74" s="234">
        <f t="shared" si="25"/>
        <v>-63789.498666666666</v>
      </c>
      <c r="D74" s="234">
        <f t="shared" si="25"/>
        <v>-63533.970666666668</v>
      </c>
      <c r="E74" s="234">
        <f t="shared" si="25"/>
        <v>-63291.685259333331</v>
      </c>
      <c r="F74" s="234">
        <f t="shared" si="25"/>
        <v>-63060.505878984441</v>
      </c>
      <c r="G74" s="234">
        <f t="shared" si="25"/>
        <v>-62840.877099880192</v>
      </c>
      <c r="H74" s="234">
        <f t="shared" si="25"/>
        <v>-62633.027383875407</v>
      </c>
      <c r="I74" s="234">
        <f t="shared" si="25"/>
        <v>-62437.652799230418</v>
      </c>
      <c r="J74" s="234">
        <f t="shared" si="25"/>
        <v>-62255.252351199641</v>
      </c>
      <c r="K74" s="234">
        <f t="shared" si="25"/>
        <v>-62086.345005247626</v>
      </c>
      <c r="L74" s="234">
        <f t="shared" si="25"/>
        <v>-61931.470485457525</v>
      </c>
      <c r="M74" s="235">
        <f t="shared" si="25"/>
        <v>-15062.918104875829</v>
      </c>
      <c r="N74" s="235">
        <f t="shared" ref="N74" si="26">N72+N73</f>
        <v>-15062.918104875829</v>
      </c>
    </row>
    <row r="75" spans="1:14" s="239" customFormat="1" ht="16.5" thickBot="1" x14ac:dyDescent="0.3">
      <c r="A75" s="236"/>
      <c r="B75" s="237">
        <v>0</v>
      </c>
      <c r="C75" s="237">
        <v>1</v>
      </c>
      <c r="D75" s="237">
        <f>C75+1</f>
        <v>2</v>
      </c>
      <c r="E75" s="237">
        <f t="shared" ref="E75:N75" si="27">D75+1</f>
        <v>3</v>
      </c>
      <c r="F75" s="237">
        <f t="shared" si="27"/>
        <v>4</v>
      </c>
      <c r="G75" s="237">
        <f t="shared" si="27"/>
        <v>5</v>
      </c>
      <c r="H75" s="237">
        <f t="shared" si="27"/>
        <v>6</v>
      </c>
      <c r="I75" s="237">
        <f t="shared" si="27"/>
        <v>7</v>
      </c>
      <c r="J75" s="237">
        <f t="shared" si="27"/>
        <v>8</v>
      </c>
      <c r="K75" s="237">
        <f t="shared" si="27"/>
        <v>9</v>
      </c>
      <c r="L75" s="237">
        <f t="shared" si="27"/>
        <v>10</v>
      </c>
      <c r="M75" s="238">
        <f t="shared" si="27"/>
        <v>11</v>
      </c>
      <c r="N75" s="238">
        <f t="shared" si="27"/>
        <v>12</v>
      </c>
    </row>
    <row r="76" spans="1:14" ht="31.5" x14ac:dyDescent="0.25">
      <c r="A76" s="215" t="s">
        <v>213</v>
      </c>
      <c r="B76" s="203" t="str">
        <f>B43</f>
        <v>Год окончания строительства 2022</v>
      </c>
      <c r="C76" s="203">
        <f t="shared" ref="C76:M76" si="28">C43</f>
        <v>2023</v>
      </c>
      <c r="D76" s="203">
        <f t="shared" si="28"/>
        <v>2024</v>
      </c>
      <c r="E76" s="203">
        <f t="shared" si="28"/>
        <v>2025</v>
      </c>
      <c r="F76" s="203">
        <f t="shared" si="28"/>
        <v>2026</v>
      </c>
      <c r="G76" s="203">
        <f t="shared" si="28"/>
        <v>2027</v>
      </c>
      <c r="H76" s="203">
        <f t="shared" si="28"/>
        <v>2028</v>
      </c>
      <c r="I76" s="203">
        <f t="shared" si="28"/>
        <v>2029</v>
      </c>
      <c r="J76" s="203">
        <f t="shared" si="28"/>
        <v>2030</v>
      </c>
      <c r="K76" s="203">
        <f t="shared" si="28"/>
        <v>2031</v>
      </c>
      <c r="L76" s="203">
        <f t="shared" si="28"/>
        <v>2032</v>
      </c>
      <c r="M76" s="216">
        <f t="shared" si="28"/>
        <v>2033</v>
      </c>
      <c r="N76" s="216">
        <f t="shared" ref="N76" si="29">N43</f>
        <v>2034</v>
      </c>
    </row>
    <row r="77" spans="1:14" s="172" customFormat="1" ht="14.25" x14ac:dyDescent="0.25">
      <c r="A77" s="226" t="s">
        <v>458</v>
      </c>
      <c r="B77" s="227">
        <f t="shared" ref="B77:M77" si="30">B70</f>
        <v>0</v>
      </c>
      <c r="C77" s="227">
        <f t="shared" si="30"/>
        <v>-79736.873333333337</v>
      </c>
      <c r="D77" s="227">
        <f t="shared" si="30"/>
        <v>-79417.463333333333</v>
      </c>
      <c r="E77" s="227">
        <f t="shared" si="30"/>
        <v>-79114.606574166668</v>
      </c>
      <c r="F77" s="227">
        <f t="shared" si="30"/>
        <v>-78825.632348730549</v>
      </c>
      <c r="G77" s="227">
        <f t="shared" si="30"/>
        <v>-78551.09637485024</v>
      </c>
      <c r="H77" s="227">
        <f t="shared" si="30"/>
        <v>-78291.284229844256</v>
      </c>
      <c r="I77" s="227">
        <f t="shared" si="30"/>
        <v>-78047.065999038023</v>
      </c>
      <c r="J77" s="227">
        <f t="shared" si="30"/>
        <v>-77819.065438999547</v>
      </c>
      <c r="K77" s="227">
        <f t="shared" si="30"/>
        <v>-77607.931256559532</v>
      </c>
      <c r="L77" s="227">
        <f t="shared" si="30"/>
        <v>-77414.338106821902</v>
      </c>
      <c r="M77" s="228">
        <f t="shared" si="30"/>
        <v>-18828.647631094787</v>
      </c>
      <c r="N77" s="228">
        <f t="shared" ref="N77" si="31">N70</f>
        <v>-18828.647631094787</v>
      </c>
    </row>
    <row r="78" spans="1:14" x14ac:dyDescent="0.25">
      <c r="A78" s="231" t="s">
        <v>212</v>
      </c>
      <c r="B78" s="229">
        <f t="shared" ref="B78:M78" si="32">-B69</f>
        <v>0</v>
      </c>
      <c r="C78" s="229">
        <f t="shared" si="32"/>
        <v>59060</v>
      </c>
      <c r="D78" s="229">
        <f t="shared" si="32"/>
        <v>59060</v>
      </c>
      <c r="E78" s="229">
        <f t="shared" si="32"/>
        <v>59060</v>
      </c>
      <c r="F78" s="229">
        <f t="shared" si="32"/>
        <v>59060</v>
      </c>
      <c r="G78" s="229">
        <f t="shared" si="32"/>
        <v>59060</v>
      </c>
      <c r="H78" s="229">
        <f t="shared" si="32"/>
        <v>59060</v>
      </c>
      <c r="I78" s="229">
        <f t="shared" si="32"/>
        <v>59060</v>
      </c>
      <c r="J78" s="229">
        <f t="shared" si="32"/>
        <v>59060</v>
      </c>
      <c r="K78" s="229">
        <f t="shared" si="32"/>
        <v>59060</v>
      </c>
      <c r="L78" s="229">
        <f t="shared" si="32"/>
        <v>59060</v>
      </c>
      <c r="M78" s="230">
        <f t="shared" si="32"/>
        <v>0</v>
      </c>
      <c r="N78" s="230">
        <f t="shared" ref="N78" si="33">-N69</f>
        <v>0</v>
      </c>
    </row>
    <row r="79" spans="1:14" x14ac:dyDescent="0.25">
      <c r="A79" s="231" t="s">
        <v>211</v>
      </c>
      <c r="B79" s="229">
        <f t="shared" ref="B79:M79" si="34">B71</f>
        <v>0</v>
      </c>
      <c r="C79" s="229">
        <f t="shared" si="34"/>
        <v>0</v>
      </c>
      <c r="D79" s="229">
        <f t="shared" si="34"/>
        <v>0</v>
      </c>
      <c r="E79" s="229">
        <f t="shared" si="34"/>
        <v>0</v>
      </c>
      <c r="F79" s="229">
        <f t="shared" si="34"/>
        <v>0</v>
      </c>
      <c r="G79" s="229">
        <f t="shared" si="34"/>
        <v>0</v>
      </c>
      <c r="H79" s="229">
        <f t="shared" si="34"/>
        <v>0</v>
      </c>
      <c r="I79" s="229">
        <f t="shared" si="34"/>
        <v>0</v>
      </c>
      <c r="J79" s="229">
        <f t="shared" si="34"/>
        <v>0</v>
      </c>
      <c r="K79" s="229">
        <f t="shared" si="34"/>
        <v>0</v>
      </c>
      <c r="L79" s="229">
        <f t="shared" si="34"/>
        <v>0</v>
      </c>
      <c r="M79" s="230">
        <f t="shared" si="34"/>
        <v>0</v>
      </c>
      <c r="N79" s="230">
        <f t="shared" ref="N79" si="35">N71</f>
        <v>0</v>
      </c>
    </row>
    <row r="80" spans="1:14" x14ac:dyDescent="0.25">
      <c r="A80" s="231" t="s">
        <v>210</v>
      </c>
      <c r="B80" s="229">
        <f>IF(SUM($B$73:B73)+SUM($A$80:A80)&gt;0,0,SUM($B$73:B73)-SUM($A$80:A80))</f>
        <v>0</v>
      </c>
      <c r="C80" s="229">
        <f>IF(SUM($B$73:C73)+SUM($A$80:B80)&gt;0,0,SUM($B$73:C73)-SUM($A$80:B80))</f>
        <v>0</v>
      </c>
      <c r="D80" s="229">
        <f>IF(SUM($B$73:D73)+SUM($A$80:C80)&gt;0,0,SUM($B$73:D73)-SUM($A$80:C80))</f>
        <v>0</v>
      </c>
      <c r="E80" s="229">
        <f>IF(SUM($B$73:E73)+SUM($A$80:D80)&gt;0,0,SUM($B$73:E73)-SUM($A$80:D80))</f>
        <v>0</v>
      </c>
      <c r="F80" s="229">
        <f>IF(SUM($B$73:F73)+SUM($A$80:E80)&gt;0,0,SUM($B$73:F73)-SUM($A$80:E80))</f>
        <v>0</v>
      </c>
      <c r="G80" s="229">
        <f>IF(SUM($B$73:G73)+SUM($A$80:F80)&gt;0,0,SUM($B$73:G73)-SUM($A$80:F80))</f>
        <v>0</v>
      </c>
      <c r="H80" s="229">
        <f>IF(SUM($B$73:H73)+SUM($A$80:G80)&gt;0,0,SUM($B$73:H73)-SUM($A$80:G80))</f>
        <v>0</v>
      </c>
      <c r="I80" s="229">
        <f>IF(SUM($B$73:I73)+SUM($A$80:H80)&gt;0,0,SUM($B$73:I73)-SUM($A$80:H80))</f>
        <v>0</v>
      </c>
      <c r="J80" s="229">
        <f>IF(SUM($B$73:J73)+SUM($A$80:I80)&gt;0,0,SUM($B$73:J73)-SUM($A$80:I80))</f>
        <v>0</v>
      </c>
      <c r="K80" s="229">
        <f>IF(SUM($B$73:K73)+SUM($A$80:J80)&gt;0,0,SUM($B$73:K73)-SUM($A$80:J80))</f>
        <v>0</v>
      </c>
      <c r="L80" s="229">
        <f>IF(SUM($B$73:L73)+SUM($A$80:K80)&gt;0,0,SUM($B$73:L73)-SUM($A$80:K80))</f>
        <v>0</v>
      </c>
      <c r="M80" s="230">
        <f>IF(SUM($B$73:M73)+SUM($A$80:L80)&gt;0,0,SUM($B$73:M73)-SUM($A$80:L80))</f>
        <v>0</v>
      </c>
      <c r="N80" s="230">
        <f>IF(SUM($B$73:N73)+SUM($A$80:M80)&gt;0,0,SUM($B$73:N73)-SUM($A$80:M80))</f>
        <v>0</v>
      </c>
    </row>
    <row r="81" spans="1:14" x14ac:dyDescent="0.25">
      <c r="A81" s="231" t="s">
        <v>209</v>
      </c>
      <c r="B81" s="240">
        <f>IF(((SUM($B$60:B60)+SUM($B$62:B66))+SUM($B$83:B83))&lt;0,((SUM($B$60:B60)+SUM($B$62:B66))+SUM($B$83:B83))*0.2-SUM($A$81:A81),IF(SUM(A$81:$B81)&lt;0,0-SUM(A$81:$B81),0))</f>
        <v>-118120</v>
      </c>
      <c r="C81" s="240">
        <f>IF(((SUM($B$60:C60)+SUM($B$62:C66))+SUM($B$83:C83))&lt;0,((SUM($B$60:C60)+SUM($B$62:C66))+SUM($B$83:C83))*0.2-SUM($A$81:B81),IF(SUM(B$81:$B81)&lt;0,0-SUM(B$81:$B81),0))</f>
        <v>-1666.6666666666861</v>
      </c>
      <c r="D81" s="240">
        <f>IF(((SUM($B$60:D60)+SUM($B$62:D66))+SUM($B$83:D83))&lt;0,((SUM($B$60:D60)+SUM($B$62:D66))+SUM($B$83:D83))*0.2-SUM($A$81:C81),IF(SUM($B$81:C81)&lt;0,0-SUM($B$81:C81),0))</f>
        <v>-1732.7166666666453</v>
      </c>
      <c r="E81" s="240">
        <f>IF(((SUM($B$60:E60)+SUM($B$62:E66))+SUM($B$83:E83))&lt;0,((SUM($B$60:E60)+SUM($B$62:E66))+SUM($B$83:E83))*0.2-SUM($A$81:D81),IF(SUM($B$81:D81)&lt;0,0-SUM($B$81:D81),0))</f>
        <v>-1802.0773148333392</v>
      </c>
      <c r="F81" s="240">
        <f>IF(((SUM($B$60:F60)+SUM($B$62:F66))+SUM($B$83:F83))&lt;0,((SUM($B$60:F60)+SUM($B$62:F66))+SUM($B$83:F83))*0.2-SUM($A$81:E81),IF(SUM($B$81:E81)&lt;0,0-SUM($B$81:E81),0))</f>
        <v>-1874.2144697461044</v>
      </c>
      <c r="G81" s="240">
        <f>IF(((SUM($B$60:G60)+SUM($B$62:G66))+SUM($B$83:G83))&lt;0,((SUM($B$60:G60)+SUM($B$62:G66))+SUM($B$83:G83))*0.2-SUM($A$81:F81),IF(SUM($B$81:F81)&lt;0,0-SUM($B$81:F81),0))</f>
        <v>-1949.2392749700521</v>
      </c>
      <c r="H81" s="240">
        <f>IF(((SUM($B$60:H60)+SUM($B$62:H66))+SUM($B$83:H83))&lt;0,((SUM($B$60:H60)+SUM($B$62:H66))+SUM($B$83:H83))*0.2-SUM($A$81:G81),IF(SUM($B$81:G81)&lt;0,0-SUM($B$81:G81),0))</f>
        <v>-2027.2088459688675</v>
      </c>
      <c r="I81" s="240">
        <f>IF(((SUM($B$60:I60)+SUM($B$62:I66))+SUM($B$83:I83))&lt;0,((SUM($B$60:I60)+SUM($B$62:I66))+SUM($B$83:I83))*0.2-SUM($A$81:H81),IF(SUM($B$81:H81)&lt;0,0-SUM($B$81:H81),0))</f>
        <v>-2108.2971998075955</v>
      </c>
      <c r="J81" s="240">
        <f>IF(((SUM($B$60:J60)+SUM($B$62:J66))+SUM($B$83:J83))&lt;0,((SUM($B$60:J60)+SUM($B$62:J66))+SUM($B$83:J83))*0.2-SUM($A$81:I81),IF(SUM($B$81:I81)&lt;0,0-SUM($B$81:I81),0))</f>
        <v>-2192.6290877998981</v>
      </c>
      <c r="K81" s="240">
        <f>IF(((SUM($B$60:K60)+SUM($B$62:K66))+SUM($B$83:K83))&lt;0,((SUM($B$60:K60)+SUM($B$62:K66))+SUM($B$83:K83))*0.2-SUM($A$81:J81),IF(SUM($B$81:J81)&lt;0,0-SUM($B$81:J81),0))</f>
        <v>-2280.3342513119278</v>
      </c>
      <c r="L81" s="240">
        <f>IF(((SUM($B$60:L60)+SUM($B$62:L66))+SUM($B$83:L83))&lt;0,((SUM($B$60:L60)+SUM($B$62:L66))+SUM($B$83:L83))*0.2-SUM($A$81:K81),IF(SUM($B$81:K81)&lt;0,0-SUM($B$81:K81),0))</f>
        <v>-2371.547621364356</v>
      </c>
      <c r="M81" s="240">
        <f>IF(((SUM($B$60:M60)+SUM($B$62:M66))+SUM($B$83:M83))&lt;0,((SUM($B$60:M60)+SUM($B$62:M66))+SUM($B$83:M83))*0.2-SUM($A$81:L81),IF(SUM($B$81:L81)&lt;0,0-SUM($B$81:L81),0))</f>
        <v>-2466.4095262189803</v>
      </c>
      <c r="N81" s="240">
        <f>IF(((SUM($B$60:N60)+SUM($B$62:N66))+SUM($B$83:N83))&lt;0,((SUM($B$60:N60)+SUM($B$62:N66))+SUM($B$83:N83))*0.2-SUM($A$81:M81),IF(SUM($B$81:M81)&lt;0,0-SUM($B$81:M81),0))</f>
        <v>-2466.2095262189687</v>
      </c>
    </row>
    <row r="82" spans="1:14" x14ac:dyDescent="0.25">
      <c r="A82" s="231" t="s">
        <v>208</v>
      </c>
      <c r="B82" s="229">
        <f>-B60*(B35)</f>
        <v>0</v>
      </c>
      <c r="C82" s="229">
        <f t="shared" ref="C82:N82" si="36">-(C60-B60)*$B$35</f>
        <v>0</v>
      </c>
      <c r="D82" s="229">
        <f t="shared" si="36"/>
        <v>0</v>
      </c>
      <c r="E82" s="229">
        <f t="shared" si="36"/>
        <v>0</v>
      </c>
      <c r="F82" s="229">
        <f t="shared" si="36"/>
        <v>0</v>
      </c>
      <c r="G82" s="229">
        <f t="shared" si="36"/>
        <v>0</v>
      </c>
      <c r="H82" s="229">
        <f t="shared" si="36"/>
        <v>0</v>
      </c>
      <c r="I82" s="229">
        <f t="shared" si="36"/>
        <v>0</v>
      </c>
      <c r="J82" s="229">
        <f t="shared" si="36"/>
        <v>0</v>
      </c>
      <c r="K82" s="229">
        <f t="shared" si="36"/>
        <v>0</v>
      </c>
      <c r="L82" s="229">
        <f t="shared" si="36"/>
        <v>0</v>
      </c>
      <c r="M82" s="230">
        <f t="shared" si="36"/>
        <v>0</v>
      </c>
      <c r="N82" s="230">
        <f t="shared" si="36"/>
        <v>0</v>
      </c>
    </row>
    <row r="83" spans="1:14" x14ac:dyDescent="0.25">
      <c r="A83" s="231" t="s">
        <v>207</v>
      </c>
      <c r="B83" s="229">
        <f>-($B$21+$B$22)*$B$24</f>
        <v>-590600</v>
      </c>
      <c r="C83" s="229">
        <v>0</v>
      </c>
      <c r="D83" s="229">
        <v>0</v>
      </c>
      <c r="E83" s="229">
        <v>0</v>
      </c>
      <c r="F83" s="229">
        <v>0</v>
      </c>
      <c r="G83" s="229">
        <v>0</v>
      </c>
      <c r="H83" s="229">
        <v>0</v>
      </c>
      <c r="I83" s="229">
        <v>0</v>
      </c>
      <c r="J83" s="229">
        <v>0</v>
      </c>
      <c r="K83" s="229">
        <v>0</v>
      </c>
      <c r="L83" s="229">
        <v>0</v>
      </c>
      <c r="M83" s="230">
        <v>0</v>
      </c>
      <c r="N83" s="230">
        <v>1</v>
      </c>
    </row>
    <row r="84" spans="1:14" x14ac:dyDescent="0.25">
      <c r="A84" s="231" t="s">
        <v>206</v>
      </c>
      <c r="B84" s="229">
        <f t="shared" ref="B84:M84" si="37">B55-B56</f>
        <v>0</v>
      </c>
      <c r="C84" s="229">
        <f t="shared" si="37"/>
        <v>0</v>
      </c>
      <c r="D84" s="229">
        <f t="shared" si="37"/>
        <v>0</v>
      </c>
      <c r="E84" s="229">
        <f t="shared" si="37"/>
        <v>0</v>
      </c>
      <c r="F84" s="229">
        <f t="shared" si="37"/>
        <v>0</v>
      </c>
      <c r="G84" s="229">
        <f t="shared" si="37"/>
        <v>0</v>
      </c>
      <c r="H84" s="229">
        <f t="shared" si="37"/>
        <v>0</v>
      </c>
      <c r="I84" s="229">
        <f t="shared" si="37"/>
        <v>0</v>
      </c>
      <c r="J84" s="229">
        <f t="shared" si="37"/>
        <v>0</v>
      </c>
      <c r="K84" s="229">
        <f t="shared" si="37"/>
        <v>0</v>
      </c>
      <c r="L84" s="229">
        <f t="shared" si="37"/>
        <v>0</v>
      </c>
      <c r="M84" s="230">
        <f t="shared" si="37"/>
        <v>0</v>
      </c>
      <c r="N84" s="230">
        <f t="shared" ref="N84" si="38">N55-N56</f>
        <v>0</v>
      </c>
    </row>
    <row r="85" spans="1:14" s="172" customFormat="1" ht="14.25" x14ac:dyDescent="0.25">
      <c r="A85" s="241" t="s">
        <v>205</v>
      </c>
      <c r="B85" s="227">
        <f>SUM(B77:B84)</f>
        <v>-708720</v>
      </c>
      <c r="C85" s="227">
        <f t="shared" ref="C85:M85" si="39">SUM(C77:C84)</f>
        <v>-22343.540000000023</v>
      </c>
      <c r="D85" s="227">
        <f>SUM(D77:D84)</f>
        <v>-22090.179999999978</v>
      </c>
      <c r="E85" s="227">
        <f>SUM(E77:E84)</f>
        <v>-21856.683889000007</v>
      </c>
      <c r="F85" s="227">
        <f t="shared" si="39"/>
        <v>-21639.846818476653</v>
      </c>
      <c r="G85" s="227">
        <f t="shared" si="39"/>
        <v>-21440.335649820292</v>
      </c>
      <c r="H85" s="227">
        <f t="shared" si="39"/>
        <v>-21258.493075813123</v>
      </c>
      <c r="I85" s="227">
        <f t="shared" si="39"/>
        <v>-21095.363198845618</v>
      </c>
      <c r="J85" s="227">
        <f t="shared" si="39"/>
        <v>-20951.694526799445</v>
      </c>
      <c r="K85" s="227">
        <f t="shared" si="39"/>
        <v>-20828.26550787146</v>
      </c>
      <c r="L85" s="227">
        <f t="shared" si="39"/>
        <v>-20725.885728186258</v>
      </c>
      <c r="M85" s="228">
        <f t="shared" si="39"/>
        <v>-21295.057157313768</v>
      </c>
      <c r="N85" s="228">
        <f t="shared" ref="N85" si="40">SUM(N77:N84)</f>
        <v>-21293.857157313756</v>
      </c>
    </row>
    <row r="86" spans="1:14" s="172" customFormat="1" ht="14.25" x14ac:dyDescent="0.25">
      <c r="A86" s="241" t="s">
        <v>459</v>
      </c>
      <c r="B86" s="227">
        <f>SUM($B$85:B85)</f>
        <v>-708720</v>
      </c>
      <c r="C86" s="227">
        <f>SUM($B$85:C85)</f>
        <v>-731063.54</v>
      </c>
      <c r="D86" s="227">
        <f>SUM($B$85:D85)</f>
        <v>-753153.72</v>
      </c>
      <c r="E86" s="227">
        <f>SUM($B$85:E85)</f>
        <v>-775010.40388899995</v>
      </c>
      <c r="F86" s="227">
        <f>SUM($B$85:F85)</f>
        <v>-796650.25070747663</v>
      </c>
      <c r="G86" s="227">
        <f>SUM($B$85:G85)</f>
        <v>-818090.58635729691</v>
      </c>
      <c r="H86" s="227">
        <f>SUM($B$85:H85)</f>
        <v>-839349.07943311008</v>
      </c>
      <c r="I86" s="227">
        <f>SUM($B$85:I85)</f>
        <v>-860444.44263195572</v>
      </c>
      <c r="J86" s="227">
        <f>SUM($B$85:J85)</f>
        <v>-881396.13715875521</v>
      </c>
      <c r="K86" s="227">
        <f>SUM($B$85:K85)</f>
        <v>-902224.40266662673</v>
      </c>
      <c r="L86" s="227">
        <f>SUM($B$85:L85)</f>
        <v>-922950.28839481296</v>
      </c>
      <c r="M86" s="228">
        <f>SUM($B$85:M85)</f>
        <v>-944245.34555212676</v>
      </c>
      <c r="N86" s="228">
        <f>SUM($B$85:N85)</f>
        <v>-965539.20270944049</v>
      </c>
    </row>
    <row r="87" spans="1:14" x14ac:dyDescent="0.25">
      <c r="A87" s="242" t="s">
        <v>204</v>
      </c>
      <c r="B87" s="243">
        <f t="shared" ref="B87:M87" si="41">1/POWER((1+$B$40),B75)</f>
        <v>1</v>
      </c>
      <c r="C87" s="243">
        <f t="shared" si="41"/>
        <v>0.88105726872246692</v>
      </c>
      <c r="D87" s="243">
        <f t="shared" si="41"/>
        <v>0.77626191076869333</v>
      </c>
      <c r="E87" s="243">
        <f t="shared" si="41"/>
        <v>0.68393119891514842</v>
      </c>
      <c r="F87" s="243">
        <f t="shared" si="41"/>
        <v>0.60258255411026285</v>
      </c>
      <c r="G87" s="243">
        <f t="shared" si="41"/>
        <v>0.53090973930419638</v>
      </c>
      <c r="H87" s="243">
        <f t="shared" si="41"/>
        <v>0.4677618848495122</v>
      </c>
      <c r="I87" s="243">
        <f t="shared" si="41"/>
        <v>0.41212500867798435</v>
      </c>
      <c r="J87" s="243">
        <f t="shared" si="41"/>
        <v>0.3631057345180479</v>
      </c>
      <c r="K87" s="243">
        <f t="shared" si="41"/>
        <v>0.31991694671193649</v>
      </c>
      <c r="L87" s="243">
        <f t="shared" si="41"/>
        <v>0.28186515128804979</v>
      </c>
      <c r="M87" s="244">
        <f t="shared" si="41"/>
        <v>0.24833934034189409</v>
      </c>
      <c r="N87" s="244">
        <f t="shared" ref="N87" si="42">1/POWER((1+$B$40),N75)</f>
        <v>0.21880118091796832</v>
      </c>
    </row>
    <row r="88" spans="1:14" s="172" customFormat="1" ht="14.25" x14ac:dyDescent="0.25">
      <c r="A88" s="245" t="s">
        <v>460</v>
      </c>
      <c r="B88" s="246">
        <f t="shared" ref="B88:M88" si="43">B85*B87</f>
        <v>-708720</v>
      </c>
      <c r="C88" s="246">
        <f t="shared" si="43"/>
        <v>-19685.93832599121</v>
      </c>
      <c r="D88" s="246">
        <f t="shared" si="43"/>
        <v>-17147.765336024357</v>
      </c>
      <c r="E88" s="246">
        <f t="shared" si="43"/>
        <v>-14948.468016513183</v>
      </c>
      <c r="F88" s="246">
        <f t="shared" si="43"/>
        <v>-13039.794166432508</v>
      </c>
      <c r="G88" s="246">
        <f t="shared" si="43"/>
        <v>-11382.883010440559</v>
      </c>
      <c r="H88" s="246">
        <f t="shared" si="43"/>
        <v>-9943.9127902026503</v>
      </c>
      <c r="I88" s="246">
        <f t="shared" si="43"/>
        <v>-8693.9267413894813</v>
      </c>
      <c r="J88" s="246">
        <f t="shared" si="43"/>
        <v>-7607.6804305512769</v>
      </c>
      <c r="K88" s="246">
        <f t="shared" si="43"/>
        <v>-6663.3151065837783</v>
      </c>
      <c r="L88" s="246">
        <f t="shared" si="43"/>
        <v>-5841.9049163540512</v>
      </c>
      <c r="M88" s="228">
        <f t="shared" si="43"/>
        <v>-5288.4004469902311</v>
      </c>
      <c r="N88" s="228">
        <f t="shared" ref="N88" si="44">N85*N87</f>
        <v>-4659.1210923187818</v>
      </c>
    </row>
    <row r="89" spans="1:14" s="172" customFormat="1" ht="14.25" x14ac:dyDescent="0.25">
      <c r="A89" s="245" t="s">
        <v>461</v>
      </c>
      <c r="B89" s="246">
        <f>SUM($B$88:B88)</f>
        <v>-708720</v>
      </c>
      <c r="C89" s="246">
        <f>SUM($B$88:C88)</f>
        <v>-728405.93832599116</v>
      </c>
      <c r="D89" s="246">
        <f>SUM($B$88:D88)</f>
        <v>-745553.7036620155</v>
      </c>
      <c r="E89" s="246">
        <f>SUM($B$88:E88)</f>
        <v>-760502.17167852866</v>
      </c>
      <c r="F89" s="246">
        <f>SUM($B$88:F88)</f>
        <v>-773541.96584496112</v>
      </c>
      <c r="G89" s="246">
        <f>SUM($B$88:G88)</f>
        <v>-784924.84885540162</v>
      </c>
      <c r="H89" s="246">
        <f>SUM($B$88:H88)</f>
        <v>-794868.76164560427</v>
      </c>
      <c r="I89" s="246">
        <f>SUM($B$88:I88)</f>
        <v>-803562.68838699372</v>
      </c>
      <c r="J89" s="246">
        <f>SUM($B$88:J88)</f>
        <v>-811170.36881754501</v>
      </c>
      <c r="K89" s="246">
        <f>SUM($B$88:K88)</f>
        <v>-817833.68392412877</v>
      </c>
      <c r="L89" s="246">
        <f>SUM($B$88:L88)</f>
        <v>-823675.58884048287</v>
      </c>
      <c r="M89" s="228">
        <f>SUM($B$88:M88)</f>
        <v>-828963.98928747314</v>
      </c>
      <c r="N89" s="228">
        <f>SUM($B$88:N88)</f>
        <v>-833623.11037979193</v>
      </c>
    </row>
    <row r="90" spans="1:14" s="172" customFormat="1" ht="14.25" x14ac:dyDescent="0.25">
      <c r="A90" s="245" t="s">
        <v>462</v>
      </c>
      <c r="B90" s="247">
        <f>IF((ISERR(IRR($B$85:B85))),0,IF(IRR($B$85:B85)&lt;0,0,IRR($B$85:B85)))</f>
        <v>0</v>
      </c>
      <c r="C90" s="247">
        <f>IF((ISERR(IRR($B$85:C85))),0,IF(IRR($B$85:C85)&lt;0,0,IRR($B$85:C85)))</f>
        <v>0</v>
      </c>
      <c r="D90" s="247">
        <f>IF((ISERR(IRR($B$85:D85))),0,IF(IRR($B$85:D85)&lt;0,0,IRR($B$85:D85)))</f>
        <v>0</v>
      </c>
      <c r="E90" s="247">
        <f>IF((ISERR(IRR($B$85:E85))),0,IF(IRR($B$85:E85)&lt;0,0,IRR($B$85:E85)))</f>
        <v>0</v>
      </c>
      <c r="F90" s="247">
        <f>IF((ISERR(IRR($B$85:F85))),0,IF(IRR($B$85:F85)&lt;0,0,IRR($B$85:F85)))</f>
        <v>0</v>
      </c>
      <c r="G90" s="247">
        <f>IF((ISERR(IRR($B$85:G85))),0,IF(IRR($B$85:G85)&lt;0,0,IRR($B$85:G85)))</f>
        <v>0</v>
      </c>
      <c r="H90" s="247">
        <f>IF((ISERR(IRR($B$85:H85))),0,IF(IRR($B$85:H85)&lt;0,0,IRR($B$85:H85)))</f>
        <v>0</v>
      </c>
      <c r="I90" s="247">
        <f>IF((ISERR(IRR($B$85:I85))),0,IF(IRR($B$85:I85)&lt;0,0,IRR($B$85:I85)))</f>
        <v>0</v>
      </c>
      <c r="J90" s="247">
        <f>IF((ISERR(IRR($B$85:J85))),0,IF(IRR($B$85:J85)&lt;0,0,IRR($B$85:J85)))</f>
        <v>0</v>
      </c>
      <c r="K90" s="247">
        <f>IF((ISERR(IRR($B$85:K85))),0,IF(IRR($B$85:K85)&lt;0,0,IRR($B$85:K85)))</f>
        <v>0</v>
      </c>
      <c r="L90" s="247">
        <f>IF((ISERR(IRR($B$85:L85))),0,IF(IRR($B$85:L85)&lt;0,0,IRR($B$85:L85)))</f>
        <v>0</v>
      </c>
      <c r="M90" s="248">
        <f>IF((ISERR(IRR($B$85:M85))),0,IF(IRR($B$85:M85)&lt;0,0,IRR($B$85:M85)))</f>
        <v>0</v>
      </c>
      <c r="N90" s="248">
        <f>IF((ISERR(IRR($B$85:N85))),0,IF(IRR($B$85:N85)&lt;0,0,IRR($B$85:N85)))</f>
        <v>0</v>
      </c>
    </row>
    <row r="91" spans="1:14" s="172" customFormat="1" ht="14.25" x14ac:dyDescent="0.25">
      <c r="A91" s="245" t="s">
        <v>463</v>
      </c>
      <c r="B91" s="249">
        <f>IF(AND(B86&gt;0,A86&lt;0),(B75-(B86/(B86-A86))),0)</f>
        <v>0</v>
      </c>
      <c r="C91" s="249">
        <f t="shared" ref="C91:N91" si="45">IF(AND(C86&gt;0,B86&lt;0),(C75-(C86/(C86-B86))),0)</f>
        <v>0</v>
      </c>
      <c r="D91" s="249">
        <f t="shared" si="45"/>
        <v>0</v>
      </c>
      <c r="E91" s="249">
        <f t="shared" si="45"/>
        <v>0</v>
      </c>
      <c r="F91" s="249">
        <f t="shared" si="45"/>
        <v>0</v>
      </c>
      <c r="G91" s="249">
        <f t="shared" si="45"/>
        <v>0</v>
      </c>
      <c r="H91" s="249">
        <f t="shared" si="45"/>
        <v>0</v>
      </c>
      <c r="I91" s="249">
        <f t="shared" si="45"/>
        <v>0</v>
      </c>
      <c r="J91" s="249">
        <f t="shared" si="45"/>
        <v>0</v>
      </c>
      <c r="K91" s="249">
        <f t="shared" si="45"/>
        <v>0</v>
      </c>
      <c r="L91" s="249">
        <f t="shared" si="45"/>
        <v>0</v>
      </c>
      <c r="M91" s="250">
        <f t="shared" si="45"/>
        <v>0</v>
      </c>
      <c r="N91" s="250">
        <f t="shared" si="45"/>
        <v>0</v>
      </c>
    </row>
    <row r="92" spans="1:14" s="172" customFormat="1" ht="15" thickBot="1" x14ac:dyDescent="0.3">
      <c r="A92" s="251" t="s">
        <v>464</v>
      </c>
      <c r="B92" s="252">
        <f>IF(AND(B89&gt;0,A89&lt;0),(B75-(B89/(B89-A89))),0)</f>
        <v>0</v>
      </c>
      <c r="C92" s="252">
        <f t="shared" ref="C92:N92" si="46">IF(AND(C89&gt;0,B89&lt;0),(C75-(C89/(C89-B89))),0)</f>
        <v>0</v>
      </c>
      <c r="D92" s="252">
        <f t="shared" si="46"/>
        <v>0</v>
      </c>
      <c r="E92" s="252">
        <f t="shared" si="46"/>
        <v>0</v>
      </c>
      <c r="F92" s="252">
        <f t="shared" si="46"/>
        <v>0</v>
      </c>
      <c r="G92" s="252">
        <f t="shared" si="46"/>
        <v>0</v>
      </c>
      <c r="H92" s="252">
        <f t="shared" si="46"/>
        <v>0</v>
      </c>
      <c r="I92" s="252">
        <f t="shared" si="46"/>
        <v>0</v>
      </c>
      <c r="J92" s="252">
        <f t="shared" si="46"/>
        <v>0</v>
      </c>
      <c r="K92" s="252">
        <f t="shared" si="46"/>
        <v>0</v>
      </c>
      <c r="L92" s="252">
        <f t="shared" si="46"/>
        <v>0</v>
      </c>
      <c r="M92" s="253">
        <f t="shared" si="46"/>
        <v>0</v>
      </c>
      <c r="N92" s="253">
        <f t="shared" si="46"/>
        <v>0</v>
      </c>
    </row>
    <row r="93" spans="1:14" x14ac:dyDescent="0.25">
      <c r="C93" s="254"/>
    </row>
    <row r="95" spans="1:14" s="255" customFormat="1" ht="27.75" x14ac:dyDescent="0.25">
      <c r="M95" s="256"/>
    </row>
    <row r="99" spans="2:13" ht="27.75" x14ac:dyDescent="0.25">
      <c r="B99" s="255"/>
      <c r="M99" s="256"/>
    </row>
    <row r="100" spans="2:13" ht="27.75" x14ac:dyDescent="0.25">
      <c r="B100" s="255"/>
      <c r="M100" s="256"/>
    </row>
    <row r="113" spans="13:13" s="176" customFormat="1" ht="12.75" x14ac:dyDescent="0.25">
      <c r="M113" s="257"/>
    </row>
    <row r="114" spans="13:13" s="176" customFormat="1" ht="12.75" x14ac:dyDescent="0.25">
      <c r="M114" s="257"/>
    </row>
  </sheetData>
  <mergeCells count="12">
    <mergeCell ref="D24:E24"/>
    <mergeCell ref="D25:E25"/>
    <mergeCell ref="D26:E26"/>
    <mergeCell ref="D27:E27"/>
    <mergeCell ref="A5:C5"/>
    <mergeCell ref="A7:C7"/>
    <mergeCell ref="A9:C9"/>
    <mergeCell ref="A10:C10"/>
    <mergeCell ref="A12:C12"/>
    <mergeCell ref="A13:C13"/>
    <mergeCell ref="A15:C15"/>
    <mergeCell ref="A16:C16"/>
  </mergeCells>
  <pageMargins left="1.1023622047244095" right="0.70866141732283472" top="0.39370078740157483" bottom="0.27559055118110237" header="0.19685039370078741" footer="0.15748031496062992"/>
  <pageSetup paperSize="8" scale="3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1" sqref="A11:L11"/>
    </sheetView>
  </sheetViews>
  <sheetFormatPr defaultRowHeight="15.75" x14ac:dyDescent="0.25"/>
  <cols>
    <col min="1" max="1" width="9.140625" style="59"/>
    <col min="2" max="2" width="61.28515625" style="59" customWidth="1"/>
    <col min="3" max="3" width="20.140625" style="114" customWidth="1"/>
    <col min="4" max="4" width="22.42578125" style="114" customWidth="1"/>
    <col min="5" max="6" width="22.42578125" style="114" hidden="1" customWidth="1"/>
    <col min="7" max="7" width="22.42578125" style="115" customWidth="1"/>
    <col min="8" max="8" width="18.140625" style="115"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C1" s="59"/>
      <c r="D1" s="59"/>
      <c r="E1" s="59"/>
      <c r="F1" s="59"/>
      <c r="G1" s="59"/>
      <c r="H1" s="59"/>
      <c r="L1" s="37" t="s">
        <v>68</v>
      </c>
    </row>
    <row r="2" spans="1:44" ht="18.75" x14ac:dyDescent="0.3">
      <c r="C2" s="59"/>
      <c r="D2" s="59"/>
      <c r="E2" s="59"/>
      <c r="F2" s="59"/>
      <c r="G2" s="59"/>
      <c r="H2" s="59"/>
      <c r="L2" s="15" t="s">
        <v>9</v>
      </c>
    </row>
    <row r="3" spans="1:44" ht="18.75" x14ac:dyDescent="0.3">
      <c r="C3" s="59"/>
      <c r="D3" s="59"/>
      <c r="E3" s="59"/>
      <c r="F3" s="59"/>
      <c r="G3" s="59"/>
      <c r="H3" s="59"/>
      <c r="L3" s="15" t="s">
        <v>67</v>
      </c>
    </row>
    <row r="4" spans="1:44" ht="18.75" x14ac:dyDescent="0.3">
      <c r="C4" s="59"/>
      <c r="D4" s="59"/>
      <c r="E4" s="59"/>
      <c r="F4" s="59"/>
      <c r="G4" s="59"/>
      <c r="H4" s="59"/>
      <c r="K4" s="15"/>
    </row>
    <row r="5" spans="1:44" x14ac:dyDescent="0.25">
      <c r="A5" s="361" t="str">
        <f>'1. паспорт местоположение'!A5:C5</f>
        <v>Год раскрытия информации: 2023 год</v>
      </c>
      <c r="B5" s="361"/>
      <c r="C5" s="361"/>
      <c r="D5" s="361"/>
      <c r="E5" s="361"/>
      <c r="F5" s="361"/>
      <c r="G5" s="361"/>
      <c r="H5" s="361"/>
      <c r="I5" s="361"/>
      <c r="J5" s="361"/>
      <c r="K5" s="361"/>
      <c r="L5" s="361"/>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x14ac:dyDescent="0.3">
      <c r="C6" s="59"/>
      <c r="D6" s="59"/>
      <c r="E6" s="59"/>
      <c r="F6" s="59"/>
      <c r="G6" s="59"/>
      <c r="H6" s="59"/>
      <c r="K6" s="15"/>
    </row>
    <row r="7" spans="1:44" ht="18.75" x14ac:dyDescent="0.25">
      <c r="A7" s="365" t="s">
        <v>8</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428" t="str">
        <f>'1. паспорт местоположение'!A9:C9</f>
        <v>АО "Россети Тюмень"</v>
      </c>
      <c r="B9" s="428"/>
      <c r="C9" s="428"/>
      <c r="D9" s="428"/>
      <c r="E9" s="428"/>
      <c r="F9" s="428"/>
      <c r="G9" s="428"/>
      <c r="H9" s="428"/>
      <c r="I9" s="428"/>
      <c r="J9" s="428"/>
      <c r="K9" s="428"/>
      <c r="L9" s="428"/>
    </row>
    <row r="10" spans="1:44" x14ac:dyDescent="0.25">
      <c r="A10" s="362" t="s">
        <v>7</v>
      </c>
      <c r="B10" s="362"/>
      <c r="C10" s="362"/>
      <c r="D10" s="362"/>
      <c r="E10" s="362"/>
      <c r="F10" s="362"/>
      <c r="G10" s="362"/>
      <c r="H10" s="362"/>
      <c r="I10" s="362"/>
      <c r="J10" s="362"/>
      <c r="K10" s="362"/>
      <c r="L10" s="362"/>
    </row>
    <row r="11" spans="1:44" ht="18.75" x14ac:dyDescent="0.25">
      <c r="A11" s="365"/>
      <c r="B11" s="365"/>
      <c r="C11" s="365"/>
      <c r="D11" s="365"/>
      <c r="E11" s="365"/>
      <c r="F11" s="365"/>
      <c r="G11" s="365"/>
      <c r="H11" s="365"/>
      <c r="I11" s="365"/>
      <c r="J11" s="365"/>
      <c r="K11" s="365"/>
      <c r="L11" s="365"/>
    </row>
    <row r="12" spans="1:44" x14ac:dyDescent="0.25">
      <c r="A12" s="428" t="str">
        <f>'1. паспорт местоположение'!A12:C12</f>
        <v>M_NS1500.PR.0018</v>
      </c>
      <c r="B12" s="428"/>
      <c r="C12" s="428"/>
      <c r="D12" s="428"/>
      <c r="E12" s="428"/>
      <c r="F12" s="428"/>
      <c r="G12" s="428"/>
      <c r="H12" s="428"/>
      <c r="I12" s="428"/>
      <c r="J12" s="428"/>
      <c r="K12" s="428"/>
      <c r="L12" s="428"/>
    </row>
    <row r="13" spans="1:44" x14ac:dyDescent="0.25">
      <c r="A13" s="362" t="s">
        <v>6</v>
      </c>
      <c r="B13" s="362"/>
      <c r="C13" s="362"/>
      <c r="D13" s="362"/>
      <c r="E13" s="362"/>
      <c r="F13" s="362"/>
      <c r="G13" s="362"/>
      <c r="H13" s="362"/>
      <c r="I13" s="362"/>
      <c r="J13" s="362"/>
      <c r="K13" s="362"/>
      <c r="L13" s="362"/>
    </row>
    <row r="14" spans="1:44" ht="18.75" x14ac:dyDescent="0.25">
      <c r="A14" s="379"/>
      <c r="B14" s="379"/>
      <c r="C14" s="379"/>
      <c r="D14" s="379"/>
      <c r="E14" s="379"/>
      <c r="F14" s="379"/>
      <c r="G14" s="379"/>
      <c r="H14" s="379"/>
      <c r="I14" s="379"/>
      <c r="J14" s="379"/>
      <c r="K14" s="379"/>
      <c r="L14" s="379"/>
    </row>
    <row r="15" spans="1:44" x14ac:dyDescent="0.25">
      <c r="A15" s="428" t="str">
        <f>'1. паспорт местоположение'!A15:C15</f>
        <v>Учебно-тренировочный полигон филиала АО "Россети Тюмень" Когалымские электрические сети (новое строительство)</v>
      </c>
      <c r="B15" s="428"/>
      <c r="C15" s="428"/>
      <c r="D15" s="428"/>
      <c r="E15" s="428"/>
      <c r="F15" s="428"/>
      <c r="G15" s="428"/>
      <c r="H15" s="428"/>
      <c r="I15" s="428"/>
      <c r="J15" s="428"/>
      <c r="K15" s="428"/>
      <c r="L15" s="428"/>
    </row>
    <row r="16" spans="1:44" x14ac:dyDescent="0.25">
      <c r="A16" s="362" t="s">
        <v>5</v>
      </c>
      <c r="B16" s="362"/>
      <c r="C16" s="362"/>
      <c r="D16" s="362"/>
      <c r="E16" s="362"/>
      <c r="F16" s="362"/>
      <c r="G16" s="362"/>
      <c r="H16" s="362"/>
      <c r="I16" s="362"/>
      <c r="J16" s="362"/>
      <c r="K16" s="362"/>
      <c r="L16" s="362"/>
    </row>
    <row r="17" spans="1:12" ht="15.75" customHeight="1" x14ac:dyDescent="0.25">
      <c r="C17" s="59"/>
      <c r="D17" s="59"/>
      <c r="E17" s="59"/>
      <c r="F17" s="59"/>
      <c r="G17" s="59"/>
      <c r="H17" s="59"/>
      <c r="L17" s="352"/>
    </row>
    <row r="18" spans="1:12" x14ac:dyDescent="0.25">
      <c r="C18" s="59"/>
      <c r="D18" s="59"/>
      <c r="E18" s="59"/>
      <c r="F18" s="59"/>
      <c r="G18" s="59"/>
      <c r="H18" s="59"/>
      <c r="K18" s="64"/>
    </row>
    <row r="19" spans="1:12" ht="15.75" customHeight="1" x14ac:dyDescent="0.25">
      <c r="A19" s="427" t="s">
        <v>351</v>
      </c>
      <c r="B19" s="427"/>
      <c r="C19" s="427"/>
      <c r="D19" s="427"/>
      <c r="E19" s="427"/>
      <c r="F19" s="427"/>
      <c r="G19" s="427"/>
      <c r="H19" s="427"/>
      <c r="I19" s="427"/>
      <c r="J19" s="427"/>
      <c r="K19" s="427"/>
      <c r="L19" s="427"/>
    </row>
    <row r="20" spans="1:12" x14ac:dyDescent="0.25">
      <c r="A20" s="113"/>
      <c r="B20" s="113"/>
      <c r="C20" s="63"/>
      <c r="D20" s="63"/>
      <c r="E20" s="63"/>
      <c r="F20" s="63"/>
      <c r="G20" s="63"/>
      <c r="H20" s="63"/>
      <c r="I20" s="63"/>
      <c r="J20" s="63"/>
      <c r="K20" s="63"/>
      <c r="L20" s="63"/>
    </row>
    <row r="21" spans="1:12" ht="28.5" customHeight="1" x14ac:dyDescent="0.25">
      <c r="A21" s="421" t="s">
        <v>179</v>
      </c>
      <c r="B21" s="421" t="s">
        <v>178</v>
      </c>
      <c r="C21" s="422" t="s">
        <v>287</v>
      </c>
      <c r="D21" s="422"/>
      <c r="E21" s="422"/>
      <c r="F21" s="422"/>
      <c r="G21" s="422"/>
      <c r="H21" s="422"/>
      <c r="I21" s="423" t="s">
        <v>177</v>
      </c>
      <c r="J21" s="424" t="s">
        <v>289</v>
      </c>
      <c r="K21" s="421" t="s">
        <v>176</v>
      </c>
      <c r="L21" s="417" t="s">
        <v>288</v>
      </c>
    </row>
    <row r="22" spans="1:12" ht="58.5" customHeight="1" x14ac:dyDescent="0.25">
      <c r="A22" s="421"/>
      <c r="B22" s="421"/>
      <c r="C22" s="418" t="s">
        <v>1</v>
      </c>
      <c r="D22" s="418"/>
      <c r="E22" s="354"/>
      <c r="F22" s="355"/>
      <c r="G22" s="419" t="s">
        <v>610</v>
      </c>
      <c r="H22" s="420"/>
      <c r="I22" s="423"/>
      <c r="J22" s="425"/>
      <c r="K22" s="421"/>
      <c r="L22" s="417"/>
    </row>
    <row r="23" spans="1:12" ht="31.5" x14ac:dyDescent="0.25">
      <c r="A23" s="421"/>
      <c r="B23" s="421"/>
      <c r="C23" s="356" t="s">
        <v>175</v>
      </c>
      <c r="D23" s="356" t="s">
        <v>174</v>
      </c>
      <c r="E23" s="356" t="s">
        <v>175</v>
      </c>
      <c r="F23" s="356" t="s">
        <v>174</v>
      </c>
      <c r="G23" s="356" t="s">
        <v>175</v>
      </c>
      <c r="H23" s="356" t="s">
        <v>174</v>
      </c>
      <c r="I23" s="423"/>
      <c r="J23" s="426"/>
      <c r="K23" s="421"/>
      <c r="L23" s="417"/>
    </row>
    <row r="24" spans="1:12" x14ac:dyDescent="0.25">
      <c r="A24" s="357">
        <v>1</v>
      </c>
      <c r="B24" s="357">
        <v>2</v>
      </c>
      <c r="C24" s="356">
        <v>3</v>
      </c>
      <c r="D24" s="356">
        <v>4</v>
      </c>
      <c r="E24" s="356">
        <v>5</v>
      </c>
      <c r="F24" s="356">
        <v>6</v>
      </c>
      <c r="G24" s="356">
        <v>7</v>
      </c>
      <c r="H24" s="356">
        <v>8</v>
      </c>
      <c r="I24" s="356">
        <v>9</v>
      </c>
      <c r="J24" s="356">
        <v>10</v>
      </c>
      <c r="K24" s="356">
        <v>11</v>
      </c>
      <c r="L24" s="356">
        <v>12</v>
      </c>
    </row>
    <row r="25" spans="1:12" ht="21" customHeight="1" x14ac:dyDescent="0.25">
      <c r="A25" s="158">
        <v>1</v>
      </c>
      <c r="B25" s="118" t="s">
        <v>173</v>
      </c>
      <c r="C25" s="119"/>
      <c r="D25" s="119"/>
      <c r="E25" s="353"/>
      <c r="F25" s="353"/>
      <c r="G25" s="119"/>
      <c r="H25" s="119"/>
      <c r="I25" s="109"/>
      <c r="J25" s="109"/>
      <c r="K25" s="110"/>
      <c r="L25" s="111"/>
    </row>
    <row r="26" spans="1:12" s="60" customFormat="1" ht="21.75" customHeight="1" x14ac:dyDescent="0.25">
      <c r="A26" s="158" t="s">
        <v>172</v>
      </c>
      <c r="B26" s="120" t="s">
        <v>294</v>
      </c>
      <c r="C26" s="345" t="s">
        <v>399</v>
      </c>
      <c r="D26" s="345"/>
      <c r="E26" s="345"/>
      <c r="F26" s="345"/>
      <c r="G26" s="138" t="s">
        <v>399</v>
      </c>
      <c r="H26" s="138"/>
      <c r="I26" s="134"/>
      <c r="J26" s="134"/>
      <c r="K26" s="110"/>
      <c r="L26" s="110"/>
    </row>
    <row r="27" spans="1:12" s="60" customFormat="1" ht="40.5" customHeight="1" x14ac:dyDescent="0.25">
      <c r="A27" s="158" t="s">
        <v>171</v>
      </c>
      <c r="B27" s="120" t="s">
        <v>295</v>
      </c>
      <c r="C27" s="345" t="s">
        <v>399</v>
      </c>
      <c r="D27" s="345"/>
      <c r="E27" s="345"/>
      <c r="F27" s="345"/>
      <c r="G27" s="138" t="s">
        <v>399</v>
      </c>
      <c r="H27" s="138"/>
      <c r="I27" s="134"/>
      <c r="J27" s="134"/>
      <c r="K27" s="110"/>
      <c r="L27" s="110"/>
    </row>
    <row r="28" spans="1:12" s="60" customFormat="1" ht="63.75" customHeight="1" x14ac:dyDescent="0.25">
      <c r="A28" s="158" t="s">
        <v>439</v>
      </c>
      <c r="B28" s="120" t="s">
        <v>299</v>
      </c>
      <c r="C28" s="345" t="s">
        <v>399</v>
      </c>
      <c r="D28" s="345"/>
      <c r="E28" s="345"/>
      <c r="F28" s="345"/>
      <c r="G28" s="138" t="s">
        <v>399</v>
      </c>
      <c r="H28" s="138"/>
      <c r="I28" s="134"/>
      <c r="J28" s="134"/>
      <c r="K28" s="110"/>
      <c r="L28" s="110"/>
    </row>
    <row r="29" spans="1:12" s="60" customFormat="1" ht="42" customHeight="1" x14ac:dyDescent="0.25">
      <c r="A29" s="158" t="s">
        <v>440</v>
      </c>
      <c r="B29" s="120" t="s">
        <v>298</v>
      </c>
      <c r="C29" s="345" t="s">
        <v>399</v>
      </c>
      <c r="D29" s="345"/>
      <c r="E29" s="345"/>
      <c r="F29" s="345"/>
      <c r="G29" s="138" t="s">
        <v>399</v>
      </c>
      <c r="H29" s="138"/>
      <c r="I29" s="134"/>
      <c r="J29" s="134"/>
      <c r="K29" s="110"/>
      <c r="L29" s="110"/>
    </row>
    <row r="30" spans="1:12" s="60" customFormat="1" ht="69.75" customHeight="1" x14ac:dyDescent="0.25">
      <c r="A30" s="158" t="s">
        <v>441</v>
      </c>
      <c r="B30" s="120" t="s">
        <v>300</v>
      </c>
      <c r="C30" s="345" t="s">
        <v>399</v>
      </c>
      <c r="D30" s="345"/>
      <c r="E30" s="345"/>
      <c r="F30" s="345"/>
      <c r="G30" s="139">
        <v>44287</v>
      </c>
      <c r="H30" s="139">
        <v>44336</v>
      </c>
      <c r="I30" s="138">
        <v>100</v>
      </c>
      <c r="J30" s="138">
        <v>100</v>
      </c>
      <c r="K30" s="128"/>
      <c r="L30" s="110"/>
    </row>
    <row r="31" spans="1:12" s="60" customFormat="1" ht="43.5" customHeight="1" x14ac:dyDescent="0.25">
      <c r="A31" s="158" t="s">
        <v>170</v>
      </c>
      <c r="B31" s="121" t="s">
        <v>296</v>
      </c>
      <c r="C31" s="346">
        <v>44621</v>
      </c>
      <c r="D31" s="347">
        <v>44650</v>
      </c>
      <c r="E31" s="347"/>
      <c r="F31" s="347"/>
      <c r="G31" s="139">
        <v>44657</v>
      </c>
      <c r="H31" s="140">
        <v>44687</v>
      </c>
      <c r="I31" s="299">
        <v>100</v>
      </c>
      <c r="J31" s="299">
        <v>100</v>
      </c>
      <c r="K31" s="298"/>
      <c r="L31" s="110"/>
    </row>
    <row r="32" spans="1:12" s="60" customFormat="1" ht="42.75" customHeight="1" x14ac:dyDescent="0.25">
      <c r="A32" s="158" t="s">
        <v>168</v>
      </c>
      <c r="B32" s="121" t="s">
        <v>301</v>
      </c>
      <c r="C32" s="346">
        <v>44501</v>
      </c>
      <c r="D32" s="347">
        <v>44895</v>
      </c>
      <c r="E32" s="347"/>
      <c r="F32" s="347"/>
      <c r="G32" s="139">
        <v>44805</v>
      </c>
      <c r="H32" s="140">
        <v>44834</v>
      </c>
      <c r="I32" s="299">
        <v>100</v>
      </c>
      <c r="J32" s="299">
        <v>100</v>
      </c>
      <c r="K32" s="110"/>
      <c r="L32" s="110"/>
    </row>
    <row r="33" spans="1:12" s="60" customFormat="1" ht="44.25" customHeight="1" x14ac:dyDescent="0.25">
      <c r="A33" s="158" t="s">
        <v>312</v>
      </c>
      <c r="B33" s="121" t="s">
        <v>249</v>
      </c>
      <c r="C33" s="346">
        <v>44501</v>
      </c>
      <c r="D33" s="347">
        <v>44895</v>
      </c>
      <c r="E33" s="347"/>
      <c r="F33" s="347"/>
      <c r="G33" s="139">
        <v>44835</v>
      </c>
      <c r="H33" s="139">
        <v>44867</v>
      </c>
      <c r="I33" s="299">
        <v>100</v>
      </c>
      <c r="J33" s="299">
        <v>100</v>
      </c>
      <c r="K33" s="112"/>
      <c r="L33" s="110"/>
    </row>
    <row r="34" spans="1:12" s="60" customFormat="1" ht="60.75" x14ac:dyDescent="0.25">
      <c r="A34" s="158" t="s">
        <v>313</v>
      </c>
      <c r="B34" s="121" t="s">
        <v>305</v>
      </c>
      <c r="C34" s="345" t="s">
        <v>399</v>
      </c>
      <c r="D34" s="345"/>
      <c r="E34" s="345"/>
      <c r="F34" s="345"/>
      <c r="G34" s="138" t="s">
        <v>399</v>
      </c>
      <c r="H34" s="138"/>
      <c r="I34" s="119"/>
      <c r="J34" s="119"/>
      <c r="K34" s="112"/>
      <c r="L34" s="110"/>
    </row>
    <row r="35" spans="1:12" ht="37.5" customHeight="1" x14ac:dyDescent="0.25">
      <c r="A35" s="158" t="s">
        <v>314</v>
      </c>
      <c r="B35" s="121" t="s">
        <v>169</v>
      </c>
      <c r="C35" s="346">
        <v>44890</v>
      </c>
      <c r="D35" s="347">
        <v>44895</v>
      </c>
      <c r="E35" s="347"/>
      <c r="F35" s="347"/>
      <c r="G35" s="140">
        <v>44867</v>
      </c>
      <c r="H35" s="140">
        <v>44874</v>
      </c>
      <c r="I35" s="299">
        <v>100</v>
      </c>
      <c r="J35" s="299">
        <v>100</v>
      </c>
      <c r="K35" s="110"/>
      <c r="L35" s="110"/>
    </row>
    <row r="36" spans="1:12" ht="29.25" customHeight="1" x14ac:dyDescent="0.25">
      <c r="A36" s="158" t="s">
        <v>315</v>
      </c>
      <c r="B36" s="121" t="s">
        <v>297</v>
      </c>
      <c r="C36" s="345" t="s">
        <v>536</v>
      </c>
      <c r="D36" s="345" t="s">
        <v>536</v>
      </c>
      <c r="E36" s="345"/>
      <c r="F36" s="345"/>
      <c r="G36" s="139">
        <v>45078</v>
      </c>
      <c r="H36" s="139">
        <v>45107</v>
      </c>
      <c r="I36" s="122"/>
      <c r="J36" s="122"/>
      <c r="K36" s="110"/>
      <c r="L36" s="110"/>
    </row>
    <row r="37" spans="1:12" ht="29.25" customHeight="1" x14ac:dyDescent="0.25">
      <c r="A37" s="158" t="s">
        <v>316</v>
      </c>
      <c r="B37" s="121" t="s">
        <v>167</v>
      </c>
      <c r="C37" s="346">
        <v>44805</v>
      </c>
      <c r="D37" s="348">
        <v>44890</v>
      </c>
      <c r="E37" s="348"/>
      <c r="F37" s="348"/>
      <c r="G37" s="139">
        <v>44687</v>
      </c>
      <c r="H37" s="140">
        <v>44834</v>
      </c>
      <c r="I37" s="299">
        <v>100</v>
      </c>
      <c r="J37" s="299">
        <v>100</v>
      </c>
      <c r="K37" s="110"/>
      <c r="L37" s="110"/>
    </row>
    <row r="38" spans="1:12" ht="20.25" x14ac:dyDescent="0.25">
      <c r="A38" s="158" t="s">
        <v>409</v>
      </c>
      <c r="B38" s="118" t="s">
        <v>166</v>
      </c>
      <c r="C38" s="349"/>
      <c r="D38" s="350"/>
      <c r="E38" s="350"/>
      <c r="F38" s="350"/>
      <c r="G38" s="141"/>
      <c r="H38" s="142"/>
      <c r="I38" s="123"/>
      <c r="J38" s="123"/>
      <c r="K38" s="110"/>
      <c r="L38" s="110"/>
    </row>
    <row r="39" spans="1:12" ht="78.75" x14ac:dyDescent="0.25">
      <c r="A39" s="158">
        <v>2</v>
      </c>
      <c r="B39" s="121" t="s">
        <v>302</v>
      </c>
      <c r="C39" s="351" t="s">
        <v>536</v>
      </c>
      <c r="D39" s="351" t="s">
        <v>536</v>
      </c>
      <c r="E39" s="351"/>
      <c r="F39" s="351"/>
      <c r="G39" s="126">
        <v>45017</v>
      </c>
      <c r="H39" s="126">
        <v>45076</v>
      </c>
      <c r="I39" s="122"/>
      <c r="J39" s="122"/>
      <c r="K39" s="107" t="s">
        <v>611</v>
      </c>
      <c r="L39" s="110"/>
    </row>
    <row r="40" spans="1:12" ht="21.75" customHeight="1" x14ac:dyDescent="0.25">
      <c r="A40" s="158" t="s">
        <v>165</v>
      </c>
      <c r="B40" s="121" t="s">
        <v>304</v>
      </c>
      <c r="C40" s="351" t="s">
        <v>536</v>
      </c>
      <c r="D40" s="351" t="s">
        <v>536</v>
      </c>
      <c r="E40" s="351"/>
      <c r="F40" s="351"/>
      <c r="G40" s="126" t="s">
        <v>399</v>
      </c>
      <c r="H40" s="126"/>
      <c r="I40" s="122"/>
      <c r="J40" s="122"/>
      <c r="K40" s="129"/>
      <c r="L40" s="110"/>
    </row>
    <row r="41" spans="1:12" ht="40.5" x14ac:dyDescent="0.25">
      <c r="A41" s="158" t="s">
        <v>164</v>
      </c>
      <c r="B41" s="118" t="s">
        <v>382</v>
      </c>
      <c r="C41" s="351"/>
      <c r="D41" s="351"/>
      <c r="E41" s="351"/>
      <c r="F41" s="351"/>
      <c r="G41" s="126"/>
      <c r="H41" s="126"/>
      <c r="I41" s="123"/>
      <c r="J41" s="122"/>
      <c r="K41" s="129"/>
      <c r="L41" s="110"/>
    </row>
    <row r="42" spans="1:12" ht="40.5" customHeight="1" x14ac:dyDescent="0.25">
      <c r="A42" s="158">
        <v>3</v>
      </c>
      <c r="B42" s="121" t="s">
        <v>303</v>
      </c>
      <c r="C42" s="351" t="s">
        <v>536</v>
      </c>
      <c r="D42" s="351" t="s">
        <v>536</v>
      </c>
      <c r="E42" s="351"/>
      <c r="F42" s="351"/>
      <c r="G42" s="126">
        <v>45078</v>
      </c>
      <c r="H42" s="126">
        <v>45138</v>
      </c>
      <c r="I42" s="122"/>
      <c r="J42" s="122"/>
      <c r="K42" s="129"/>
      <c r="L42" s="110"/>
    </row>
    <row r="43" spans="1:12" ht="23.25" customHeight="1" x14ac:dyDescent="0.25">
      <c r="A43" s="158" t="s">
        <v>163</v>
      </c>
      <c r="B43" s="121" t="s">
        <v>161</v>
      </c>
      <c r="C43" s="351" t="s">
        <v>536</v>
      </c>
      <c r="D43" s="351" t="s">
        <v>536</v>
      </c>
      <c r="E43" s="351"/>
      <c r="F43" s="351"/>
      <c r="G43" s="126">
        <v>45108</v>
      </c>
      <c r="H43" s="126">
        <v>45138</v>
      </c>
      <c r="I43" s="122"/>
      <c r="J43" s="122"/>
      <c r="K43" s="129"/>
      <c r="L43" s="110"/>
    </row>
    <row r="44" spans="1:12" ht="25.5" customHeight="1" x14ac:dyDescent="0.25">
      <c r="A44" s="158" t="s">
        <v>162</v>
      </c>
      <c r="B44" s="121" t="s">
        <v>401</v>
      </c>
      <c r="C44" s="351" t="s">
        <v>536</v>
      </c>
      <c r="D44" s="351" t="s">
        <v>536</v>
      </c>
      <c r="E44" s="351"/>
      <c r="F44" s="351"/>
      <c r="G44" s="126">
        <v>45139</v>
      </c>
      <c r="H44" s="126">
        <v>45229</v>
      </c>
      <c r="I44" s="122"/>
      <c r="J44" s="122"/>
      <c r="K44" s="129"/>
      <c r="L44" s="110"/>
    </row>
    <row r="45" spans="1:12" ht="81" x14ac:dyDescent="0.25">
      <c r="A45" s="158" t="s">
        <v>160</v>
      </c>
      <c r="B45" s="121" t="s">
        <v>308</v>
      </c>
      <c r="C45" s="351" t="s">
        <v>536</v>
      </c>
      <c r="D45" s="351" t="s">
        <v>536</v>
      </c>
      <c r="E45" s="351"/>
      <c r="F45" s="351"/>
      <c r="G45" s="126" t="s">
        <v>399</v>
      </c>
      <c r="H45" s="126"/>
      <c r="I45" s="122"/>
      <c r="J45" s="122"/>
      <c r="K45" s="129"/>
      <c r="L45" s="110"/>
    </row>
    <row r="46" spans="1:12" ht="141.75" x14ac:dyDescent="0.25">
      <c r="A46" s="158" t="s">
        <v>159</v>
      </c>
      <c r="B46" s="121" t="s">
        <v>306</v>
      </c>
      <c r="C46" s="351" t="s">
        <v>536</v>
      </c>
      <c r="D46" s="351" t="s">
        <v>536</v>
      </c>
      <c r="E46" s="351"/>
      <c r="F46" s="351"/>
      <c r="G46" s="126" t="s">
        <v>399</v>
      </c>
      <c r="H46" s="126"/>
      <c r="I46" s="123"/>
      <c r="J46" s="123"/>
      <c r="K46" s="129"/>
      <c r="L46" s="110"/>
    </row>
    <row r="47" spans="1:12" ht="22.5" customHeight="1" x14ac:dyDescent="0.25">
      <c r="A47" s="158" t="s">
        <v>157</v>
      </c>
      <c r="B47" s="121" t="s">
        <v>158</v>
      </c>
      <c r="C47" s="351" t="s">
        <v>536</v>
      </c>
      <c r="D47" s="351" t="s">
        <v>536</v>
      </c>
      <c r="E47" s="351"/>
      <c r="F47" s="351"/>
      <c r="G47" s="126" t="s">
        <v>399</v>
      </c>
      <c r="H47" s="126"/>
      <c r="I47" s="122"/>
      <c r="J47" s="122"/>
      <c r="K47" s="129"/>
      <c r="L47" s="110"/>
    </row>
    <row r="48" spans="1:12" ht="20.25" x14ac:dyDescent="0.25">
      <c r="A48" s="158" t="s">
        <v>442</v>
      </c>
      <c r="B48" s="118" t="s">
        <v>156</v>
      </c>
      <c r="C48" s="351"/>
      <c r="D48" s="351"/>
      <c r="E48" s="351"/>
      <c r="F48" s="351"/>
      <c r="G48" s="126"/>
      <c r="H48" s="126"/>
      <c r="I48" s="123"/>
      <c r="J48" s="123"/>
      <c r="K48" s="129"/>
      <c r="L48" s="110"/>
    </row>
    <row r="49" spans="1:12" ht="19.5" customHeight="1" x14ac:dyDescent="0.25">
      <c r="A49" s="158">
        <v>4</v>
      </c>
      <c r="B49" s="121" t="s">
        <v>154</v>
      </c>
      <c r="C49" s="351" t="s">
        <v>536</v>
      </c>
      <c r="D49" s="351" t="s">
        <v>536</v>
      </c>
      <c r="E49" s="351"/>
      <c r="F49" s="351"/>
      <c r="G49" s="126" t="s">
        <v>399</v>
      </c>
      <c r="H49" s="126"/>
      <c r="I49" s="122"/>
      <c r="J49" s="122"/>
      <c r="K49" s="129"/>
      <c r="L49" s="110"/>
    </row>
    <row r="50" spans="1:12" ht="81" x14ac:dyDescent="0.25">
      <c r="A50" s="158" t="s">
        <v>155</v>
      </c>
      <c r="B50" s="121" t="s">
        <v>307</v>
      </c>
      <c r="C50" s="351" t="s">
        <v>536</v>
      </c>
      <c r="D50" s="351" t="s">
        <v>536</v>
      </c>
      <c r="E50" s="351"/>
      <c r="F50" s="351"/>
      <c r="G50" s="126">
        <v>45245</v>
      </c>
      <c r="H50" s="126">
        <v>45260</v>
      </c>
      <c r="I50" s="122"/>
      <c r="J50" s="122"/>
      <c r="K50" s="129"/>
      <c r="L50" s="110"/>
    </row>
    <row r="51" spans="1:12" ht="60.75" x14ac:dyDescent="0.25">
      <c r="A51" s="158" t="s">
        <v>153</v>
      </c>
      <c r="B51" s="121" t="s">
        <v>309</v>
      </c>
      <c r="C51" s="351" t="s">
        <v>536</v>
      </c>
      <c r="D51" s="351" t="s">
        <v>536</v>
      </c>
      <c r="E51" s="351"/>
      <c r="F51" s="351"/>
      <c r="G51" s="126" t="s">
        <v>399</v>
      </c>
      <c r="H51" s="126"/>
      <c r="I51" s="122"/>
      <c r="J51" s="122"/>
      <c r="K51" s="110"/>
      <c r="L51" s="110"/>
    </row>
    <row r="52" spans="1:12" ht="60.75" x14ac:dyDescent="0.25">
      <c r="A52" s="158" t="s">
        <v>151</v>
      </c>
      <c r="B52" s="121" t="s">
        <v>152</v>
      </c>
      <c r="C52" s="351" t="s">
        <v>536</v>
      </c>
      <c r="D52" s="351" t="s">
        <v>536</v>
      </c>
      <c r="E52" s="351"/>
      <c r="F52" s="351"/>
      <c r="G52" s="126" t="s">
        <v>399</v>
      </c>
      <c r="H52" s="126"/>
      <c r="I52" s="122"/>
      <c r="J52" s="122"/>
      <c r="K52" s="110"/>
      <c r="L52" s="110"/>
    </row>
    <row r="53" spans="1:12" ht="45.75" customHeight="1" x14ac:dyDescent="0.25">
      <c r="A53" s="158" t="s">
        <v>149</v>
      </c>
      <c r="B53" s="124" t="s">
        <v>310</v>
      </c>
      <c r="C53" s="351" t="s">
        <v>536</v>
      </c>
      <c r="D53" s="351" t="s">
        <v>536</v>
      </c>
      <c r="E53" s="351"/>
      <c r="F53" s="351"/>
      <c r="G53" s="126">
        <v>45261</v>
      </c>
      <c r="H53" s="126">
        <v>45275</v>
      </c>
      <c r="I53" s="122"/>
      <c r="J53" s="122"/>
      <c r="K53" s="110"/>
      <c r="L53" s="110"/>
    </row>
    <row r="54" spans="1:12" ht="42" customHeight="1" x14ac:dyDescent="0.25">
      <c r="A54" s="158" t="s">
        <v>311</v>
      </c>
      <c r="B54" s="121" t="s">
        <v>150</v>
      </c>
      <c r="C54" s="351" t="s">
        <v>536</v>
      </c>
      <c r="D54" s="351" t="s">
        <v>536</v>
      </c>
      <c r="E54" s="351"/>
      <c r="F54" s="351"/>
      <c r="G54" s="126">
        <v>45245</v>
      </c>
      <c r="H54" s="126">
        <v>45260</v>
      </c>
      <c r="I54" s="122"/>
      <c r="J54" s="122"/>
      <c r="K54" s="110"/>
      <c r="L54" s="11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H92"/>
  <sheetViews>
    <sheetView view="pageBreakPreview" topLeftCell="A4" zoomScale="60" zoomScaleNormal="70" workbookViewId="0">
      <selection activeCell="AC31" sqref="AC31"/>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0.42578125" style="59" customWidth="1"/>
    <col min="9" max="9" width="7.140625" style="59" customWidth="1"/>
    <col min="10" max="10" width="14.28515625" style="59" customWidth="1"/>
    <col min="11" max="11" width="8.42578125" style="59" customWidth="1"/>
    <col min="12" max="12" width="13.85546875" style="58" customWidth="1"/>
    <col min="13" max="13" width="7.85546875" style="58" customWidth="1"/>
    <col min="14" max="15" width="8.7109375" style="58" customWidth="1"/>
    <col min="16" max="16" width="11.7109375" style="58" customWidth="1"/>
    <col min="17" max="19" width="6.140625" style="58" customWidth="1"/>
    <col min="20" max="20" width="12.28515625" style="58" customWidth="1"/>
    <col min="21" max="27" width="6.140625" style="58" customWidth="1"/>
    <col min="28" max="31" width="19.28515625" style="58" customWidth="1"/>
    <col min="32" max="16384" width="9.140625" style="58"/>
  </cols>
  <sheetData>
    <row r="1" spans="1:29" ht="18.75" x14ac:dyDescent="0.25">
      <c r="A1" s="59"/>
      <c r="B1" s="59"/>
      <c r="C1" s="59"/>
      <c r="D1" s="59"/>
      <c r="E1" s="59"/>
      <c r="F1" s="59"/>
      <c r="L1" s="59"/>
      <c r="M1" s="59"/>
      <c r="AC1" s="37" t="s">
        <v>68</v>
      </c>
    </row>
    <row r="2" spans="1:29" ht="18.75" x14ac:dyDescent="0.3">
      <c r="A2" s="59"/>
      <c r="B2" s="59"/>
      <c r="C2" s="59"/>
      <c r="D2" s="59"/>
      <c r="E2" s="59"/>
      <c r="F2" s="59"/>
      <c r="L2" s="59"/>
      <c r="M2" s="59"/>
      <c r="AC2" s="15" t="s">
        <v>9</v>
      </c>
    </row>
    <row r="3" spans="1:29" ht="18.75" x14ac:dyDescent="0.3">
      <c r="A3" s="59"/>
      <c r="B3" s="59"/>
      <c r="C3" s="59"/>
      <c r="D3" s="59"/>
      <c r="E3" s="59"/>
      <c r="F3" s="59"/>
      <c r="L3" s="59"/>
      <c r="M3" s="59"/>
      <c r="AC3" s="15" t="s">
        <v>67</v>
      </c>
    </row>
    <row r="4" spans="1:29"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row>
    <row r="5" spans="1:29" x14ac:dyDescent="0.25">
      <c r="A5" s="59"/>
      <c r="B5" s="59"/>
      <c r="C5" s="59"/>
      <c r="D5" s="59"/>
      <c r="E5" s="59"/>
      <c r="F5" s="59"/>
      <c r="L5" s="59"/>
      <c r="M5" s="59"/>
    </row>
    <row r="6" spans="1:29" ht="18.75" x14ac:dyDescent="0.25">
      <c r="A6" s="365" t="s">
        <v>8</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row>
    <row r="7" spans="1:29" ht="18.75" x14ac:dyDescent="0.25">
      <c r="A7" s="90"/>
      <c r="B7" s="90"/>
      <c r="C7" s="90"/>
      <c r="D7" s="90"/>
      <c r="E7" s="90"/>
      <c r="F7" s="90"/>
      <c r="G7" s="90"/>
      <c r="H7" s="90"/>
      <c r="I7" s="90"/>
      <c r="J7" s="62"/>
      <c r="K7" s="62"/>
      <c r="L7" s="62"/>
      <c r="M7" s="62"/>
      <c r="N7" s="62"/>
      <c r="O7" s="62"/>
      <c r="P7" s="62"/>
      <c r="Q7" s="62"/>
      <c r="R7" s="62"/>
      <c r="S7" s="62"/>
      <c r="T7" s="62"/>
      <c r="U7" s="62"/>
      <c r="V7" s="62"/>
      <c r="W7" s="62"/>
      <c r="X7" s="62"/>
      <c r="Y7" s="62"/>
      <c r="Z7" s="62"/>
      <c r="AA7" s="62"/>
    </row>
    <row r="8" spans="1:29"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row>
    <row r="9" spans="1:29" ht="18.75" customHeight="1" x14ac:dyDescent="0.25">
      <c r="A9" s="362" t="s">
        <v>7</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row>
    <row r="10" spans="1:29" ht="18.75" x14ac:dyDescent="0.25">
      <c r="A10" s="90"/>
      <c r="B10" s="90"/>
      <c r="C10" s="90"/>
      <c r="D10" s="90"/>
      <c r="E10" s="90"/>
      <c r="F10" s="90"/>
      <c r="G10" s="90"/>
      <c r="H10" s="90"/>
      <c r="I10" s="90"/>
      <c r="J10" s="62"/>
      <c r="K10" s="62"/>
      <c r="L10" s="62"/>
      <c r="M10" s="62"/>
      <c r="N10" s="62"/>
      <c r="O10" s="62"/>
      <c r="P10" s="62"/>
      <c r="Q10" s="62"/>
      <c r="R10" s="62"/>
      <c r="S10" s="62"/>
      <c r="T10" s="62"/>
      <c r="U10" s="62"/>
      <c r="V10" s="62"/>
      <c r="W10" s="62"/>
      <c r="X10" s="62"/>
      <c r="Y10" s="62"/>
      <c r="Z10" s="62"/>
      <c r="AA10" s="62"/>
    </row>
    <row r="11" spans="1:29" x14ac:dyDescent="0.25">
      <c r="A11" s="375" t="str">
        <f>'1. паспорт местоположение'!A12:C12</f>
        <v>M_NS1500.PR.0018</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row>
    <row r="12" spans="1:29" x14ac:dyDescent="0.25">
      <c r="A12" s="362" t="s">
        <v>522</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row>
    <row r="14" spans="1:29" x14ac:dyDescent="0.25">
      <c r="A14" s="375" t="str">
        <f>'1. паспорт местоположение'!A15:C15</f>
        <v>Учебно-тренировочный полигон филиала АО "Россети Тюмень" Когалымские электрические сети (новое строительство)</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row>
    <row r="15" spans="1:29" ht="15.75" customHeight="1" x14ac:dyDescent="0.25">
      <c r="A15" s="362" t="s">
        <v>523</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row>
    <row r="17" spans="1:34" x14ac:dyDescent="0.25">
      <c r="A17" s="59"/>
      <c r="L17" s="59"/>
      <c r="M17" s="59"/>
      <c r="N17" s="59"/>
      <c r="O17" s="59"/>
      <c r="P17" s="59"/>
      <c r="Q17" s="59"/>
      <c r="R17" s="59"/>
      <c r="S17" s="59"/>
      <c r="T17" s="59"/>
      <c r="U17" s="59"/>
      <c r="V17" s="59"/>
      <c r="W17" s="59"/>
      <c r="X17" s="59"/>
      <c r="Y17" s="59"/>
      <c r="Z17" s="59"/>
      <c r="AA17" s="59"/>
    </row>
    <row r="18" spans="1:34" x14ac:dyDescent="0.25">
      <c r="A18" s="443" t="s">
        <v>352</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row>
    <row r="19" spans="1:34" x14ac:dyDescent="0.25">
      <c r="A19" s="59"/>
      <c r="B19" s="59"/>
      <c r="C19" s="59"/>
      <c r="D19" s="59"/>
      <c r="E19" s="59"/>
      <c r="F19" s="59"/>
      <c r="L19" s="59"/>
      <c r="M19" s="59"/>
      <c r="N19" s="59"/>
      <c r="O19" s="59"/>
      <c r="P19" s="59"/>
      <c r="Q19" s="59"/>
      <c r="R19" s="59"/>
      <c r="S19" s="59"/>
      <c r="T19" s="59"/>
      <c r="U19" s="59"/>
      <c r="V19" s="59"/>
      <c r="W19" s="59"/>
      <c r="X19" s="59"/>
      <c r="Y19" s="59"/>
      <c r="Z19" s="59"/>
      <c r="AA19" s="59"/>
    </row>
    <row r="20" spans="1:34" s="312" customFormat="1" ht="21" customHeight="1" x14ac:dyDescent="0.25">
      <c r="A20" s="436" t="s">
        <v>148</v>
      </c>
      <c r="B20" s="436" t="s">
        <v>147</v>
      </c>
      <c r="C20" s="435" t="s">
        <v>146</v>
      </c>
      <c r="D20" s="435"/>
      <c r="E20" s="439" t="s">
        <v>524</v>
      </c>
      <c r="F20" s="439"/>
      <c r="G20" s="436" t="s">
        <v>525</v>
      </c>
      <c r="H20" s="429" t="s">
        <v>526</v>
      </c>
      <c r="I20" s="430"/>
      <c r="J20" s="430"/>
      <c r="K20" s="430"/>
      <c r="L20" s="429" t="s">
        <v>527</v>
      </c>
      <c r="M20" s="430"/>
      <c r="N20" s="430"/>
      <c r="O20" s="430"/>
      <c r="P20" s="429" t="s">
        <v>528</v>
      </c>
      <c r="Q20" s="430"/>
      <c r="R20" s="430"/>
      <c r="S20" s="430"/>
      <c r="T20" s="429" t="s">
        <v>529</v>
      </c>
      <c r="U20" s="430"/>
      <c r="V20" s="430"/>
      <c r="W20" s="430"/>
      <c r="X20" s="429" t="s">
        <v>530</v>
      </c>
      <c r="Y20" s="430"/>
      <c r="Z20" s="430"/>
      <c r="AA20" s="430"/>
      <c r="AB20" s="431" t="s">
        <v>145</v>
      </c>
      <c r="AC20" s="432"/>
    </row>
    <row r="21" spans="1:34" s="312" customFormat="1" ht="81.75" customHeight="1" x14ac:dyDescent="0.25">
      <c r="A21" s="437"/>
      <c r="B21" s="437"/>
      <c r="C21" s="435"/>
      <c r="D21" s="435"/>
      <c r="E21" s="439"/>
      <c r="F21" s="439"/>
      <c r="G21" s="437"/>
      <c r="H21" s="440" t="s">
        <v>1</v>
      </c>
      <c r="I21" s="441"/>
      <c r="J21" s="440" t="s">
        <v>531</v>
      </c>
      <c r="K21" s="441"/>
      <c r="L21" s="435" t="s">
        <v>1</v>
      </c>
      <c r="M21" s="435"/>
      <c r="N21" s="435" t="s">
        <v>531</v>
      </c>
      <c r="O21" s="435"/>
      <c r="P21" s="435" t="s">
        <v>1</v>
      </c>
      <c r="Q21" s="435"/>
      <c r="R21" s="435" t="s">
        <v>531</v>
      </c>
      <c r="S21" s="435"/>
      <c r="T21" s="435" t="s">
        <v>1</v>
      </c>
      <c r="U21" s="435"/>
      <c r="V21" s="435" t="s">
        <v>531</v>
      </c>
      <c r="W21" s="435"/>
      <c r="X21" s="435" t="s">
        <v>1</v>
      </c>
      <c r="Y21" s="435"/>
      <c r="Z21" s="435" t="s">
        <v>531</v>
      </c>
      <c r="AA21" s="435"/>
      <c r="AB21" s="433"/>
      <c r="AC21" s="434"/>
    </row>
    <row r="22" spans="1:34" s="312" customFormat="1" ht="89.25" customHeight="1" x14ac:dyDescent="0.3">
      <c r="A22" s="438"/>
      <c r="B22" s="438"/>
      <c r="C22" s="313" t="s">
        <v>1</v>
      </c>
      <c r="D22" s="313" t="s">
        <v>531</v>
      </c>
      <c r="E22" s="314" t="s">
        <v>532</v>
      </c>
      <c r="F22" s="314" t="s">
        <v>533</v>
      </c>
      <c r="G22" s="438"/>
      <c r="H22" s="315" t="s">
        <v>334</v>
      </c>
      <c r="I22" s="315" t="s">
        <v>534</v>
      </c>
      <c r="J22" s="315" t="s">
        <v>334</v>
      </c>
      <c r="K22" s="315" t="s">
        <v>534</v>
      </c>
      <c r="L22" s="315" t="s">
        <v>334</v>
      </c>
      <c r="M22" s="315" t="s">
        <v>534</v>
      </c>
      <c r="N22" s="315" t="s">
        <v>334</v>
      </c>
      <c r="O22" s="315" t="s">
        <v>534</v>
      </c>
      <c r="P22" s="315" t="s">
        <v>334</v>
      </c>
      <c r="Q22" s="315" t="s">
        <v>534</v>
      </c>
      <c r="R22" s="315" t="s">
        <v>334</v>
      </c>
      <c r="S22" s="315" t="s">
        <v>534</v>
      </c>
      <c r="T22" s="315" t="s">
        <v>334</v>
      </c>
      <c r="U22" s="315" t="s">
        <v>534</v>
      </c>
      <c r="V22" s="315" t="s">
        <v>334</v>
      </c>
      <c r="W22" s="315" t="s">
        <v>534</v>
      </c>
      <c r="X22" s="315" t="s">
        <v>334</v>
      </c>
      <c r="Y22" s="315" t="s">
        <v>534</v>
      </c>
      <c r="Z22" s="315" t="s">
        <v>334</v>
      </c>
      <c r="AA22" s="315" t="s">
        <v>534</v>
      </c>
      <c r="AB22" s="313" t="s">
        <v>535</v>
      </c>
      <c r="AC22" s="313" t="s">
        <v>531</v>
      </c>
      <c r="AE22" s="316"/>
      <c r="AF22" s="316"/>
      <c r="AG22" s="316"/>
      <c r="AH22" s="316"/>
    </row>
    <row r="23" spans="1:34" s="312" customFormat="1" ht="19.5" customHeight="1" x14ac:dyDescent="0.25">
      <c r="A23" s="317">
        <v>1</v>
      </c>
      <c r="B23" s="317">
        <v>2</v>
      </c>
      <c r="C23" s="317">
        <v>3</v>
      </c>
      <c r="D23" s="317">
        <v>4</v>
      </c>
      <c r="E23" s="317">
        <v>5</v>
      </c>
      <c r="F23" s="317">
        <v>6</v>
      </c>
      <c r="G23" s="317">
        <v>7</v>
      </c>
      <c r="H23" s="317">
        <v>8</v>
      </c>
      <c r="I23" s="317">
        <v>9</v>
      </c>
      <c r="J23" s="317">
        <v>10</v>
      </c>
      <c r="K23" s="317">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32</v>
      </c>
      <c r="AC23" s="317">
        <v>33</v>
      </c>
    </row>
    <row r="24" spans="1:34" s="312" customFormat="1" ht="47.25" customHeight="1" x14ac:dyDescent="0.25">
      <c r="A24" s="318" t="s">
        <v>64</v>
      </c>
      <c r="B24" s="319" t="s">
        <v>144</v>
      </c>
      <c r="C24" s="320">
        <v>0.74</v>
      </c>
      <c r="D24" s="321">
        <v>28.156179999999999</v>
      </c>
      <c r="E24" s="320">
        <f>D24-0.108</f>
        <v>28.048179999999999</v>
      </c>
      <c r="F24" s="320">
        <f>E24-G24</f>
        <v>27.437849999999997</v>
      </c>
      <c r="G24" s="320">
        <v>0.61033000000000004</v>
      </c>
      <c r="H24" s="320">
        <v>0.63</v>
      </c>
      <c r="I24" s="320"/>
      <c r="J24" s="321">
        <v>27.437850000000001</v>
      </c>
      <c r="K24" s="320"/>
      <c r="L24" s="320">
        <v>0</v>
      </c>
      <c r="M24" s="320"/>
      <c r="N24" s="320" t="s">
        <v>536</v>
      </c>
      <c r="O24" s="320"/>
      <c r="P24" s="320">
        <v>0</v>
      </c>
      <c r="Q24" s="320"/>
      <c r="R24" s="320" t="s">
        <v>536</v>
      </c>
      <c r="S24" s="320"/>
      <c r="T24" s="320">
        <v>0</v>
      </c>
      <c r="U24" s="320"/>
      <c r="V24" s="320" t="s">
        <v>536</v>
      </c>
      <c r="W24" s="320"/>
      <c r="X24" s="320">
        <v>0</v>
      </c>
      <c r="Y24" s="320"/>
      <c r="Z24" s="320" t="s">
        <v>536</v>
      </c>
      <c r="AA24" s="320"/>
      <c r="AB24" s="320">
        <v>4.2086259999999989</v>
      </c>
      <c r="AC24" s="321">
        <f>G24+J24</f>
        <v>28.048180000000002</v>
      </c>
    </row>
    <row r="25" spans="1:34" s="312" customFormat="1" ht="24" customHeight="1" x14ac:dyDescent="0.25">
      <c r="A25" s="322" t="s">
        <v>537</v>
      </c>
      <c r="B25" s="323" t="s">
        <v>143</v>
      </c>
      <c r="C25" s="320"/>
      <c r="D25" s="324"/>
      <c r="E25" s="320"/>
      <c r="F25" s="320"/>
      <c r="G25" s="320">
        <v>0</v>
      </c>
      <c r="H25" s="320">
        <v>0</v>
      </c>
      <c r="I25" s="320"/>
      <c r="J25" s="320">
        <v>0</v>
      </c>
      <c r="K25" s="320"/>
      <c r="L25" s="320">
        <v>0</v>
      </c>
      <c r="M25" s="320"/>
      <c r="N25" s="320" t="s">
        <v>536</v>
      </c>
      <c r="O25" s="320"/>
      <c r="P25" s="320">
        <v>0</v>
      </c>
      <c r="Q25" s="320"/>
      <c r="R25" s="320" t="s">
        <v>536</v>
      </c>
      <c r="S25" s="320"/>
      <c r="T25" s="320">
        <v>0</v>
      </c>
      <c r="U25" s="320"/>
      <c r="V25" s="320" t="s">
        <v>536</v>
      </c>
      <c r="W25" s="320"/>
      <c r="X25" s="320">
        <v>0</v>
      </c>
      <c r="Y25" s="320"/>
      <c r="Z25" s="320" t="s">
        <v>536</v>
      </c>
      <c r="AA25" s="320"/>
      <c r="AB25" s="320">
        <v>0</v>
      </c>
      <c r="AC25" s="320">
        <v>0</v>
      </c>
    </row>
    <row r="26" spans="1:34" s="312" customFormat="1" x14ac:dyDescent="0.25">
      <c r="A26" s="322" t="s">
        <v>538</v>
      </c>
      <c r="B26" s="323" t="s">
        <v>142</v>
      </c>
      <c r="C26" s="320"/>
      <c r="D26" s="324"/>
      <c r="E26" s="320"/>
      <c r="F26" s="320"/>
      <c r="G26" s="320">
        <v>0</v>
      </c>
      <c r="H26" s="320">
        <v>0</v>
      </c>
      <c r="I26" s="320"/>
      <c r="J26" s="320">
        <v>0</v>
      </c>
      <c r="K26" s="320"/>
      <c r="L26" s="320">
        <v>0</v>
      </c>
      <c r="M26" s="320"/>
      <c r="N26" s="320" t="s">
        <v>536</v>
      </c>
      <c r="O26" s="320"/>
      <c r="P26" s="320">
        <v>0</v>
      </c>
      <c r="Q26" s="320"/>
      <c r="R26" s="320" t="s">
        <v>536</v>
      </c>
      <c r="S26" s="320"/>
      <c r="T26" s="320">
        <v>0</v>
      </c>
      <c r="U26" s="320"/>
      <c r="V26" s="320" t="s">
        <v>536</v>
      </c>
      <c r="W26" s="320"/>
      <c r="X26" s="320">
        <v>0</v>
      </c>
      <c r="Y26" s="320"/>
      <c r="Z26" s="320" t="s">
        <v>536</v>
      </c>
      <c r="AA26" s="320"/>
      <c r="AB26" s="320">
        <v>0</v>
      </c>
      <c r="AC26" s="320">
        <v>0</v>
      </c>
    </row>
    <row r="27" spans="1:34" s="312" customFormat="1" ht="38.25" customHeight="1" x14ac:dyDescent="0.25">
      <c r="A27" s="322" t="s">
        <v>539</v>
      </c>
      <c r="B27" s="323" t="s">
        <v>293</v>
      </c>
      <c r="C27" s="320"/>
      <c r="D27" s="324"/>
      <c r="E27" s="320"/>
      <c r="F27" s="320"/>
      <c r="G27" s="320">
        <v>0.53188000000000002</v>
      </c>
      <c r="H27" s="320">
        <v>0.55000000000000004</v>
      </c>
      <c r="I27" s="320"/>
      <c r="J27" s="321">
        <v>23.08792</v>
      </c>
      <c r="K27" s="320"/>
      <c r="L27" s="320">
        <v>0</v>
      </c>
      <c r="M27" s="320"/>
      <c r="N27" s="320" t="s">
        <v>536</v>
      </c>
      <c r="O27" s="320"/>
      <c r="P27" s="320">
        <v>0</v>
      </c>
      <c r="Q27" s="320"/>
      <c r="R27" s="320" t="s">
        <v>536</v>
      </c>
      <c r="S27" s="320"/>
      <c r="T27" s="320">
        <v>0</v>
      </c>
      <c r="U27" s="320"/>
      <c r="V27" s="320" t="s">
        <v>536</v>
      </c>
      <c r="W27" s="320"/>
      <c r="X27" s="320">
        <v>0</v>
      </c>
      <c r="Y27" s="320"/>
      <c r="Z27" s="320" t="s">
        <v>536</v>
      </c>
      <c r="AA27" s="320"/>
      <c r="AB27" s="320">
        <v>3.5071883333333327</v>
      </c>
      <c r="AC27" s="321">
        <f>G27+J27</f>
        <v>23.619800000000001</v>
      </c>
    </row>
    <row r="28" spans="1:34" s="312" customFormat="1" x14ac:dyDescent="0.25">
      <c r="A28" s="322" t="s">
        <v>540</v>
      </c>
      <c r="B28" s="323" t="s">
        <v>541</v>
      </c>
      <c r="C28" s="320"/>
      <c r="D28" s="324"/>
      <c r="E28" s="320"/>
      <c r="F28" s="320"/>
      <c r="G28" s="320">
        <v>0</v>
      </c>
      <c r="H28" s="320">
        <v>0</v>
      </c>
      <c r="I28" s="320"/>
      <c r="J28" s="320">
        <v>0</v>
      </c>
      <c r="K28" s="320"/>
      <c r="L28" s="320">
        <v>0</v>
      </c>
      <c r="M28" s="320"/>
      <c r="N28" s="320" t="s">
        <v>536</v>
      </c>
      <c r="O28" s="320"/>
      <c r="P28" s="320">
        <v>0</v>
      </c>
      <c r="Q28" s="320"/>
      <c r="R28" s="320" t="s">
        <v>536</v>
      </c>
      <c r="S28" s="320"/>
      <c r="T28" s="320">
        <v>0</v>
      </c>
      <c r="U28" s="320"/>
      <c r="V28" s="320" t="s">
        <v>536</v>
      </c>
      <c r="W28" s="320"/>
      <c r="X28" s="320">
        <v>0</v>
      </c>
      <c r="Y28" s="320"/>
      <c r="Z28" s="320" t="s">
        <v>536</v>
      </c>
      <c r="AA28" s="320"/>
      <c r="AB28" s="320">
        <v>0</v>
      </c>
      <c r="AC28" s="320">
        <v>0</v>
      </c>
    </row>
    <row r="29" spans="1:34" s="312" customFormat="1" x14ac:dyDescent="0.25">
      <c r="A29" s="322" t="s">
        <v>542</v>
      </c>
      <c r="B29" s="325" t="s">
        <v>141</v>
      </c>
      <c r="C29" s="320"/>
      <c r="D29" s="324"/>
      <c r="E29" s="320"/>
      <c r="F29" s="320"/>
      <c r="G29" s="320">
        <v>0.78458419999999995</v>
      </c>
      <c r="H29" s="320">
        <v>7.999999999999996E-2</v>
      </c>
      <c r="I29" s="320"/>
      <c r="J29" s="320">
        <f>J24-J27</f>
        <v>4.3499300000000005</v>
      </c>
      <c r="K29" s="320"/>
      <c r="L29" s="320">
        <v>0</v>
      </c>
      <c r="M29" s="320"/>
      <c r="N29" s="320" t="s">
        <v>536</v>
      </c>
      <c r="O29" s="320"/>
      <c r="P29" s="320">
        <v>0</v>
      </c>
      <c r="Q29" s="320"/>
      <c r="R29" s="320" t="s">
        <v>536</v>
      </c>
      <c r="S29" s="320"/>
      <c r="T29" s="320">
        <v>0</v>
      </c>
      <c r="U29" s="320"/>
      <c r="V29" s="320" t="s">
        <v>536</v>
      </c>
      <c r="W29" s="320"/>
      <c r="X29" s="320">
        <v>0</v>
      </c>
      <c r="Y29" s="320"/>
      <c r="Z29" s="320" t="s">
        <v>536</v>
      </c>
      <c r="AA29" s="320"/>
      <c r="AB29" s="320">
        <v>0.70143766666666618</v>
      </c>
      <c r="AC29" s="320">
        <v>4.4013899999999992</v>
      </c>
    </row>
    <row r="30" spans="1:34" s="312" customFormat="1" ht="47.25" x14ac:dyDescent="0.25">
      <c r="A30" s="318" t="s">
        <v>62</v>
      </c>
      <c r="B30" s="319" t="s">
        <v>543</v>
      </c>
      <c r="C30" s="320">
        <v>0.68</v>
      </c>
      <c r="D30" s="321">
        <v>23.75479</v>
      </c>
      <c r="E30" s="320">
        <f>D30-0.135</f>
        <v>23.619789999999998</v>
      </c>
      <c r="F30" s="320">
        <f>E30-G30</f>
        <v>23.087909999999997</v>
      </c>
      <c r="G30" s="320">
        <v>0.53188000000000002</v>
      </c>
      <c r="H30" s="320">
        <v>0.55000000000000004</v>
      </c>
      <c r="I30" s="320"/>
      <c r="J30" s="321">
        <v>23.08792</v>
      </c>
      <c r="K30" s="320"/>
      <c r="L30" s="320">
        <v>0</v>
      </c>
      <c r="M30" s="320"/>
      <c r="N30" s="320" t="s">
        <v>536</v>
      </c>
      <c r="O30" s="320"/>
      <c r="P30" s="320">
        <v>0</v>
      </c>
      <c r="Q30" s="320"/>
      <c r="R30" s="320" t="s">
        <v>536</v>
      </c>
      <c r="S30" s="320"/>
      <c r="T30" s="320">
        <v>0</v>
      </c>
      <c r="U30" s="320"/>
      <c r="V30" s="320" t="s">
        <v>536</v>
      </c>
      <c r="W30" s="320"/>
      <c r="X30" s="320">
        <v>0</v>
      </c>
      <c r="Y30" s="320"/>
      <c r="Z30" s="320" t="s">
        <v>536</v>
      </c>
      <c r="AA30" s="320"/>
      <c r="AB30" s="320">
        <v>3.52806</v>
      </c>
      <c r="AC30" s="321">
        <f>G30+J30</f>
        <v>23.619800000000001</v>
      </c>
    </row>
    <row r="31" spans="1:34" s="312" customFormat="1" x14ac:dyDescent="0.25">
      <c r="A31" s="318" t="s">
        <v>544</v>
      </c>
      <c r="B31" s="323" t="s">
        <v>140</v>
      </c>
      <c r="C31" s="320">
        <v>0.41</v>
      </c>
      <c r="D31" s="321">
        <v>0.39229000000000003</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34" s="312" customFormat="1" ht="31.5" x14ac:dyDescent="0.25">
      <c r="A32" s="318" t="s">
        <v>545</v>
      </c>
      <c r="B32" s="323" t="s">
        <v>139</v>
      </c>
      <c r="C32" s="320">
        <v>0</v>
      </c>
      <c r="D32" s="321">
        <v>18.96407</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s="312" customFormat="1" x14ac:dyDescent="0.25">
      <c r="A33" s="318" t="s">
        <v>546</v>
      </c>
      <c r="B33" s="323" t="s">
        <v>138</v>
      </c>
      <c r="C33" s="320">
        <v>0</v>
      </c>
      <c r="D33" s="321">
        <v>1.2564200000000001</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s="312" customFormat="1" x14ac:dyDescent="0.25">
      <c r="A34" s="318" t="s">
        <v>547</v>
      </c>
      <c r="B34" s="323" t="s">
        <v>137</v>
      </c>
      <c r="C34" s="320">
        <v>0.27</v>
      </c>
      <c r="D34" s="321">
        <v>3.14201</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s="312" customFormat="1" ht="48" customHeight="1" x14ac:dyDescent="0.25">
      <c r="A35" s="318" t="s">
        <v>61</v>
      </c>
      <c r="B35" s="319" t="s">
        <v>548</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v>0</v>
      </c>
      <c r="AC35" s="320">
        <v>0</v>
      </c>
    </row>
    <row r="36" spans="1:29" s="312" customFormat="1" ht="44.25" customHeight="1" x14ac:dyDescent="0.25">
      <c r="A36" s="322" t="s">
        <v>549</v>
      </c>
      <c r="B36" s="323" t="s">
        <v>550</v>
      </c>
      <c r="C36" s="320"/>
      <c r="D36" s="320"/>
      <c r="E36" s="320"/>
      <c r="F36" s="320"/>
      <c r="G36" s="320">
        <v>0</v>
      </c>
      <c r="H36" s="320" t="s">
        <v>536</v>
      </c>
      <c r="I36" s="320"/>
      <c r="J36" s="320">
        <v>0</v>
      </c>
      <c r="K36" s="320"/>
      <c r="L36" s="320">
        <v>0</v>
      </c>
      <c r="M36" s="326" t="s">
        <v>402</v>
      </c>
      <c r="N36" s="320" t="s">
        <v>536</v>
      </c>
      <c r="O36" s="320" t="s">
        <v>536</v>
      </c>
      <c r="P36" s="320">
        <v>0</v>
      </c>
      <c r="Q36" s="326" t="s">
        <v>402</v>
      </c>
      <c r="R36" s="320" t="s">
        <v>536</v>
      </c>
      <c r="S36" s="320" t="s">
        <v>536</v>
      </c>
      <c r="T36" s="320">
        <v>0</v>
      </c>
      <c r="U36" s="326" t="s">
        <v>402</v>
      </c>
      <c r="V36" s="320" t="s">
        <v>536</v>
      </c>
      <c r="W36" s="320" t="s">
        <v>536</v>
      </c>
      <c r="X36" s="320">
        <v>0</v>
      </c>
      <c r="Y36" s="326" t="s">
        <v>402</v>
      </c>
      <c r="Z36" s="320" t="s">
        <v>536</v>
      </c>
      <c r="AA36" s="320" t="s">
        <v>536</v>
      </c>
      <c r="AB36" s="320">
        <v>0</v>
      </c>
      <c r="AC36" s="320">
        <v>0</v>
      </c>
    </row>
    <row r="37" spans="1:29" s="312" customFormat="1" ht="31.5" x14ac:dyDescent="0.25">
      <c r="A37" s="322" t="s">
        <v>551</v>
      </c>
      <c r="B37" s="327" t="s">
        <v>552</v>
      </c>
      <c r="C37" s="320"/>
      <c r="D37" s="320"/>
      <c r="E37" s="320"/>
      <c r="F37" s="320"/>
      <c r="G37" s="320">
        <v>0</v>
      </c>
      <c r="H37" s="320" t="s">
        <v>536</v>
      </c>
      <c r="I37" s="320"/>
      <c r="J37" s="320">
        <v>0</v>
      </c>
      <c r="K37" s="320"/>
      <c r="L37" s="320">
        <v>0</v>
      </c>
      <c r="M37" s="326" t="s">
        <v>402</v>
      </c>
      <c r="N37" s="320" t="s">
        <v>536</v>
      </c>
      <c r="O37" s="320" t="s">
        <v>536</v>
      </c>
      <c r="P37" s="320">
        <v>0</v>
      </c>
      <c r="Q37" s="326" t="s">
        <v>402</v>
      </c>
      <c r="R37" s="320" t="s">
        <v>536</v>
      </c>
      <c r="S37" s="320" t="s">
        <v>536</v>
      </c>
      <c r="T37" s="320">
        <v>0</v>
      </c>
      <c r="U37" s="326" t="s">
        <v>402</v>
      </c>
      <c r="V37" s="320" t="s">
        <v>536</v>
      </c>
      <c r="W37" s="320" t="s">
        <v>536</v>
      </c>
      <c r="X37" s="320">
        <v>0</v>
      </c>
      <c r="Y37" s="326" t="s">
        <v>402</v>
      </c>
      <c r="Z37" s="320" t="s">
        <v>536</v>
      </c>
      <c r="AA37" s="320" t="s">
        <v>536</v>
      </c>
      <c r="AB37" s="320">
        <v>0</v>
      </c>
      <c r="AC37" s="320">
        <v>0</v>
      </c>
    </row>
    <row r="38" spans="1:29" s="312" customFormat="1" x14ac:dyDescent="0.25">
      <c r="A38" s="322" t="s">
        <v>553</v>
      </c>
      <c r="B38" s="327" t="s">
        <v>135</v>
      </c>
      <c r="C38" s="320"/>
      <c r="D38" s="320"/>
      <c r="E38" s="320"/>
      <c r="F38" s="320"/>
      <c r="G38" s="320">
        <v>0</v>
      </c>
      <c r="H38" s="320" t="s">
        <v>536</v>
      </c>
      <c r="I38" s="320"/>
      <c r="J38" s="320">
        <v>0</v>
      </c>
      <c r="K38" s="320"/>
      <c r="L38" s="320">
        <v>0</v>
      </c>
      <c r="M38" s="326" t="s">
        <v>402</v>
      </c>
      <c r="N38" s="320" t="s">
        <v>536</v>
      </c>
      <c r="O38" s="320" t="s">
        <v>536</v>
      </c>
      <c r="P38" s="320">
        <v>0</v>
      </c>
      <c r="Q38" s="326" t="s">
        <v>402</v>
      </c>
      <c r="R38" s="320" t="s">
        <v>536</v>
      </c>
      <c r="S38" s="320" t="s">
        <v>536</v>
      </c>
      <c r="T38" s="320">
        <v>0</v>
      </c>
      <c r="U38" s="326" t="s">
        <v>402</v>
      </c>
      <c r="V38" s="320" t="s">
        <v>536</v>
      </c>
      <c r="W38" s="320" t="s">
        <v>536</v>
      </c>
      <c r="X38" s="320">
        <v>0</v>
      </c>
      <c r="Y38" s="326" t="s">
        <v>402</v>
      </c>
      <c r="Z38" s="320" t="s">
        <v>536</v>
      </c>
      <c r="AA38" s="320" t="s">
        <v>536</v>
      </c>
      <c r="AB38" s="320">
        <v>0</v>
      </c>
      <c r="AC38" s="320">
        <v>0</v>
      </c>
    </row>
    <row r="39" spans="1:29" s="312" customFormat="1" x14ac:dyDescent="0.25">
      <c r="A39" s="322" t="s">
        <v>554</v>
      </c>
      <c r="B39" s="323" t="s">
        <v>555</v>
      </c>
      <c r="C39" s="320"/>
      <c r="D39" s="320"/>
      <c r="E39" s="320"/>
      <c r="F39" s="320"/>
      <c r="G39" s="320">
        <v>0</v>
      </c>
      <c r="H39" s="320" t="s">
        <v>536</v>
      </c>
      <c r="I39" s="320"/>
      <c r="J39" s="320">
        <v>0</v>
      </c>
      <c r="K39" s="320"/>
      <c r="L39" s="320">
        <v>0</v>
      </c>
      <c r="M39" s="326" t="s">
        <v>402</v>
      </c>
      <c r="N39" s="320" t="s">
        <v>536</v>
      </c>
      <c r="O39" s="320" t="s">
        <v>536</v>
      </c>
      <c r="P39" s="320">
        <v>0</v>
      </c>
      <c r="Q39" s="326" t="s">
        <v>402</v>
      </c>
      <c r="R39" s="320" t="s">
        <v>536</v>
      </c>
      <c r="S39" s="320" t="s">
        <v>536</v>
      </c>
      <c r="T39" s="320">
        <v>0</v>
      </c>
      <c r="U39" s="326" t="s">
        <v>402</v>
      </c>
      <c r="V39" s="320" t="s">
        <v>536</v>
      </c>
      <c r="W39" s="320" t="s">
        <v>536</v>
      </c>
      <c r="X39" s="320">
        <v>0</v>
      </c>
      <c r="Y39" s="326" t="s">
        <v>402</v>
      </c>
      <c r="Z39" s="320" t="s">
        <v>536</v>
      </c>
      <c r="AA39" s="320" t="s">
        <v>536</v>
      </c>
      <c r="AB39" s="320">
        <v>0</v>
      </c>
      <c r="AC39" s="320">
        <v>0</v>
      </c>
    </row>
    <row r="40" spans="1:29" s="312" customFormat="1" x14ac:dyDescent="0.25">
      <c r="A40" s="322" t="s">
        <v>556</v>
      </c>
      <c r="B40" s="323" t="s">
        <v>501</v>
      </c>
      <c r="C40" s="320"/>
      <c r="D40" s="320"/>
      <c r="E40" s="320"/>
      <c r="F40" s="320"/>
      <c r="G40" s="320">
        <v>0</v>
      </c>
      <c r="H40" s="320" t="s">
        <v>536</v>
      </c>
      <c r="I40" s="320"/>
      <c r="J40" s="320">
        <v>0</v>
      </c>
      <c r="K40" s="320"/>
      <c r="L40" s="320">
        <v>0</v>
      </c>
      <c r="M40" s="326" t="s">
        <v>402</v>
      </c>
      <c r="N40" s="320" t="s">
        <v>536</v>
      </c>
      <c r="O40" s="320" t="s">
        <v>536</v>
      </c>
      <c r="P40" s="320">
        <v>0</v>
      </c>
      <c r="Q40" s="326" t="s">
        <v>402</v>
      </c>
      <c r="R40" s="320" t="s">
        <v>536</v>
      </c>
      <c r="S40" s="320" t="s">
        <v>536</v>
      </c>
      <c r="T40" s="320">
        <v>0</v>
      </c>
      <c r="U40" s="326" t="s">
        <v>402</v>
      </c>
      <c r="V40" s="320" t="s">
        <v>536</v>
      </c>
      <c r="W40" s="320" t="s">
        <v>536</v>
      </c>
      <c r="X40" s="320">
        <v>0</v>
      </c>
      <c r="Y40" s="326" t="s">
        <v>402</v>
      </c>
      <c r="Z40" s="320" t="s">
        <v>536</v>
      </c>
      <c r="AA40" s="320" t="s">
        <v>536</v>
      </c>
      <c r="AB40" s="320">
        <v>0</v>
      </c>
      <c r="AC40" s="320">
        <v>0</v>
      </c>
    </row>
    <row r="41" spans="1:29" s="312" customFormat="1" x14ac:dyDescent="0.25">
      <c r="A41" s="322" t="s">
        <v>557</v>
      </c>
      <c r="B41" s="323" t="s">
        <v>502</v>
      </c>
      <c r="C41" s="320"/>
      <c r="D41" s="320"/>
      <c r="E41" s="320"/>
      <c r="F41" s="320"/>
      <c r="G41" s="320">
        <v>0</v>
      </c>
      <c r="H41" s="320" t="s">
        <v>536</v>
      </c>
      <c r="I41" s="320"/>
      <c r="J41" s="320">
        <v>0</v>
      </c>
      <c r="K41" s="320"/>
      <c r="L41" s="320">
        <v>0</v>
      </c>
      <c r="M41" s="326" t="s">
        <v>402</v>
      </c>
      <c r="N41" s="320" t="s">
        <v>536</v>
      </c>
      <c r="O41" s="320" t="s">
        <v>536</v>
      </c>
      <c r="P41" s="320">
        <v>0</v>
      </c>
      <c r="Q41" s="326" t="s">
        <v>402</v>
      </c>
      <c r="R41" s="320" t="s">
        <v>536</v>
      </c>
      <c r="S41" s="320" t="s">
        <v>536</v>
      </c>
      <c r="T41" s="320">
        <v>0</v>
      </c>
      <c r="U41" s="326" t="s">
        <v>402</v>
      </c>
      <c r="V41" s="320" t="s">
        <v>536</v>
      </c>
      <c r="W41" s="320" t="s">
        <v>536</v>
      </c>
      <c r="X41" s="320">
        <v>0</v>
      </c>
      <c r="Y41" s="326" t="s">
        <v>402</v>
      </c>
      <c r="Z41" s="320" t="s">
        <v>536</v>
      </c>
      <c r="AA41" s="320" t="s">
        <v>536</v>
      </c>
      <c r="AB41" s="320">
        <v>0</v>
      </c>
      <c r="AC41" s="320">
        <v>0</v>
      </c>
    </row>
    <row r="42" spans="1:29" s="312" customFormat="1" x14ac:dyDescent="0.25">
      <c r="A42" s="322" t="s">
        <v>558</v>
      </c>
      <c r="B42" s="323" t="s">
        <v>503</v>
      </c>
      <c r="C42" s="320"/>
      <c r="D42" s="320"/>
      <c r="E42" s="320"/>
      <c r="F42" s="320"/>
      <c r="G42" s="320">
        <v>0</v>
      </c>
      <c r="H42" s="320" t="s">
        <v>536</v>
      </c>
      <c r="I42" s="320"/>
      <c r="J42" s="320">
        <v>0</v>
      </c>
      <c r="K42" s="320"/>
      <c r="L42" s="320">
        <v>0</v>
      </c>
      <c r="M42" s="326" t="s">
        <v>402</v>
      </c>
      <c r="N42" s="320" t="s">
        <v>536</v>
      </c>
      <c r="O42" s="320" t="s">
        <v>536</v>
      </c>
      <c r="P42" s="320">
        <v>0</v>
      </c>
      <c r="Q42" s="326" t="s">
        <v>402</v>
      </c>
      <c r="R42" s="320" t="s">
        <v>536</v>
      </c>
      <c r="S42" s="320" t="s">
        <v>536</v>
      </c>
      <c r="T42" s="320">
        <v>0</v>
      </c>
      <c r="U42" s="326" t="s">
        <v>402</v>
      </c>
      <c r="V42" s="320" t="s">
        <v>536</v>
      </c>
      <c r="W42" s="320" t="s">
        <v>536</v>
      </c>
      <c r="X42" s="320">
        <v>0</v>
      </c>
      <c r="Y42" s="326" t="s">
        <v>402</v>
      </c>
      <c r="Z42" s="320" t="s">
        <v>536</v>
      </c>
      <c r="AA42" s="320" t="s">
        <v>536</v>
      </c>
      <c r="AB42" s="320">
        <v>0</v>
      </c>
      <c r="AC42" s="320">
        <v>2216</v>
      </c>
    </row>
    <row r="43" spans="1:29" s="312" customFormat="1" x14ac:dyDescent="0.25">
      <c r="A43" s="322" t="s">
        <v>559</v>
      </c>
      <c r="B43" s="323" t="s">
        <v>505</v>
      </c>
      <c r="D43" s="320"/>
      <c r="E43" s="320"/>
      <c r="F43" s="320"/>
      <c r="G43" s="320">
        <v>0</v>
      </c>
      <c r="H43" s="320" t="s">
        <v>536</v>
      </c>
      <c r="I43" s="320"/>
      <c r="J43" s="320">
        <v>0</v>
      </c>
      <c r="K43" s="320"/>
      <c r="L43" s="320">
        <v>0</v>
      </c>
      <c r="M43" s="326" t="s">
        <v>402</v>
      </c>
      <c r="N43" s="320" t="s">
        <v>536</v>
      </c>
      <c r="O43" s="320" t="s">
        <v>536</v>
      </c>
      <c r="P43" s="320">
        <v>0</v>
      </c>
      <c r="Q43" s="326" t="s">
        <v>402</v>
      </c>
      <c r="R43" s="320" t="s">
        <v>536</v>
      </c>
      <c r="S43" s="320" t="s">
        <v>536</v>
      </c>
      <c r="T43" s="320">
        <v>0</v>
      </c>
      <c r="U43" s="326" t="s">
        <v>402</v>
      </c>
      <c r="V43" s="320" t="s">
        <v>536</v>
      </c>
      <c r="W43" s="320" t="s">
        <v>536</v>
      </c>
      <c r="X43" s="320">
        <v>0</v>
      </c>
      <c r="Y43" s="326" t="s">
        <v>402</v>
      </c>
      <c r="Z43" s="320" t="s">
        <v>536</v>
      </c>
      <c r="AA43" s="320" t="s">
        <v>536</v>
      </c>
      <c r="AB43" s="320">
        <v>0</v>
      </c>
      <c r="AC43" s="320">
        <v>0</v>
      </c>
    </row>
    <row r="44" spans="1:29" s="312" customFormat="1" x14ac:dyDescent="0.25">
      <c r="A44" s="322" t="s">
        <v>560</v>
      </c>
      <c r="B44" s="323" t="s">
        <v>506</v>
      </c>
      <c r="C44" s="320"/>
      <c r="D44" s="320"/>
      <c r="E44" s="320"/>
      <c r="F44" s="320"/>
      <c r="G44" s="320">
        <v>0</v>
      </c>
      <c r="H44" s="320" t="s">
        <v>536</v>
      </c>
      <c r="I44" s="320"/>
      <c r="J44" s="320">
        <v>0</v>
      </c>
      <c r="K44" s="320"/>
      <c r="L44" s="320">
        <v>0</v>
      </c>
      <c r="M44" s="326" t="s">
        <v>402</v>
      </c>
      <c r="N44" s="320" t="s">
        <v>536</v>
      </c>
      <c r="O44" s="320" t="s">
        <v>536</v>
      </c>
      <c r="P44" s="320">
        <v>0</v>
      </c>
      <c r="Q44" s="326" t="s">
        <v>402</v>
      </c>
      <c r="R44" s="320" t="s">
        <v>536</v>
      </c>
      <c r="S44" s="320" t="s">
        <v>536</v>
      </c>
      <c r="T44" s="320">
        <v>0</v>
      </c>
      <c r="U44" s="326" t="s">
        <v>402</v>
      </c>
      <c r="V44" s="320" t="s">
        <v>536</v>
      </c>
      <c r="W44" s="320" t="s">
        <v>536</v>
      </c>
      <c r="X44" s="320">
        <v>0</v>
      </c>
      <c r="Y44" s="326" t="s">
        <v>402</v>
      </c>
      <c r="Z44" s="320" t="s">
        <v>536</v>
      </c>
      <c r="AA44" s="320" t="s">
        <v>536</v>
      </c>
      <c r="AB44" s="320">
        <v>0</v>
      </c>
      <c r="AC44" s="320">
        <v>0</v>
      </c>
    </row>
    <row r="45" spans="1:29" s="312" customFormat="1" x14ac:dyDescent="0.25">
      <c r="A45" s="322" t="s">
        <v>504</v>
      </c>
      <c r="B45" s="323" t="s">
        <v>507</v>
      </c>
      <c r="C45" s="320"/>
      <c r="D45" s="320"/>
      <c r="E45" s="320"/>
      <c r="F45" s="320"/>
      <c r="G45" s="320">
        <v>0</v>
      </c>
      <c r="H45" s="320" t="s">
        <v>536</v>
      </c>
      <c r="I45" s="320"/>
      <c r="J45" s="320">
        <v>0</v>
      </c>
      <c r="K45" s="320"/>
      <c r="L45" s="320">
        <v>0</v>
      </c>
      <c r="M45" s="326" t="s">
        <v>402</v>
      </c>
      <c r="N45" s="320" t="s">
        <v>536</v>
      </c>
      <c r="O45" s="320" t="s">
        <v>536</v>
      </c>
      <c r="P45" s="320">
        <v>0</v>
      </c>
      <c r="Q45" s="326" t="s">
        <v>402</v>
      </c>
      <c r="R45" s="320" t="s">
        <v>536</v>
      </c>
      <c r="S45" s="320" t="s">
        <v>536</v>
      </c>
      <c r="T45" s="320">
        <v>0</v>
      </c>
      <c r="U45" s="326" t="s">
        <v>402</v>
      </c>
      <c r="V45" s="320" t="s">
        <v>536</v>
      </c>
      <c r="W45" s="320" t="s">
        <v>536</v>
      </c>
      <c r="X45" s="320">
        <v>0</v>
      </c>
      <c r="Y45" s="326" t="s">
        <v>402</v>
      </c>
      <c r="Z45" s="320" t="s">
        <v>536</v>
      </c>
      <c r="AA45" s="320" t="s">
        <v>536</v>
      </c>
      <c r="AB45" s="320">
        <v>0</v>
      </c>
      <c r="AC45" s="320">
        <v>0</v>
      </c>
    </row>
    <row r="46" spans="1:29" s="312" customFormat="1" x14ac:dyDescent="0.25">
      <c r="A46" s="322" t="s">
        <v>561</v>
      </c>
      <c r="B46" s="323" t="s">
        <v>508</v>
      </c>
      <c r="C46" s="320"/>
      <c r="D46" s="320"/>
      <c r="E46" s="320"/>
      <c r="F46" s="320"/>
      <c r="G46" s="320">
        <v>0</v>
      </c>
      <c r="H46" s="320" t="s">
        <v>536</v>
      </c>
      <c r="I46" s="320"/>
      <c r="J46" s="320">
        <v>0</v>
      </c>
      <c r="K46" s="320"/>
      <c r="L46" s="320">
        <v>0</v>
      </c>
      <c r="M46" s="326" t="s">
        <v>402</v>
      </c>
      <c r="N46" s="320" t="s">
        <v>536</v>
      </c>
      <c r="O46" s="320" t="s">
        <v>536</v>
      </c>
      <c r="P46" s="320">
        <v>0</v>
      </c>
      <c r="Q46" s="326" t="s">
        <v>402</v>
      </c>
      <c r="R46" s="320" t="s">
        <v>536</v>
      </c>
      <c r="S46" s="320" t="s">
        <v>536</v>
      </c>
      <c r="T46" s="320">
        <v>0</v>
      </c>
      <c r="U46" s="326" t="s">
        <v>402</v>
      </c>
      <c r="V46" s="320" t="s">
        <v>536</v>
      </c>
      <c r="W46" s="320" t="s">
        <v>536</v>
      </c>
      <c r="X46" s="320">
        <v>0</v>
      </c>
      <c r="Y46" s="326" t="s">
        <v>402</v>
      </c>
      <c r="Z46" s="320" t="s">
        <v>536</v>
      </c>
      <c r="AA46" s="320" t="s">
        <v>536</v>
      </c>
      <c r="AB46" s="320">
        <v>0</v>
      </c>
      <c r="AC46" s="320">
        <v>0</v>
      </c>
    </row>
    <row r="47" spans="1:29" s="312" customFormat="1" x14ac:dyDescent="0.25">
      <c r="A47" s="318" t="s">
        <v>60</v>
      </c>
      <c r="B47" s="319" t="s">
        <v>136</v>
      </c>
      <c r="C47" s="320"/>
      <c r="D47" s="320"/>
      <c r="E47" s="320"/>
      <c r="F47" s="320"/>
      <c r="G47" s="320"/>
      <c r="H47" s="320"/>
      <c r="I47" s="320"/>
      <c r="J47" s="320"/>
      <c r="K47" s="320"/>
      <c r="L47" s="320"/>
      <c r="M47" s="320"/>
      <c r="N47" s="320"/>
      <c r="O47" s="320"/>
      <c r="P47" s="320"/>
      <c r="Q47" s="320"/>
      <c r="R47" s="320"/>
      <c r="S47" s="320"/>
      <c r="T47" s="320"/>
      <c r="U47" s="320"/>
      <c r="V47" s="320"/>
      <c r="W47" s="326"/>
      <c r="X47" s="320"/>
      <c r="Y47" s="320"/>
      <c r="Z47" s="320"/>
      <c r="AA47" s="320"/>
      <c r="AB47" s="320"/>
      <c r="AC47" s="320"/>
    </row>
    <row r="48" spans="1:29" s="312" customFormat="1" ht="33.75" customHeight="1" x14ac:dyDescent="0.25">
      <c r="A48" s="322" t="s">
        <v>562</v>
      </c>
      <c r="B48" s="323" t="s">
        <v>550</v>
      </c>
      <c r="C48" s="320"/>
      <c r="D48" s="320"/>
      <c r="E48" s="320"/>
      <c r="F48" s="320"/>
      <c r="G48" s="320">
        <v>0</v>
      </c>
      <c r="H48" s="320" t="s">
        <v>536</v>
      </c>
      <c r="I48" s="320"/>
      <c r="J48" s="320">
        <v>0</v>
      </c>
      <c r="K48" s="320"/>
      <c r="L48" s="320">
        <v>0</v>
      </c>
      <c r="M48" s="320"/>
      <c r="N48" s="320" t="s">
        <v>536</v>
      </c>
      <c r="O48" s="320"/>
      <c r="P48" s="320">
        <v>0</v>
      </c>
      <c r="Q48" s="320"/>
      <c r="R48" s="320" t="s">
        <v>536</v>
      </c>
      <c r="S48" s="320"/>
      <c r="T48" s="320">
        <v>0</v>
      </c>
      <c r="U48" s="320"/>
      <c r="V48" s="320" t="s">
        <v>536</v>
      </c>
      <c r="W48" s="320"/>
      <c r="X48" s="320">
        <v>0</v>
      </c>
      <c r="Y48" s="320"/>
      <c r="Z48" s="320" t="s">
        <v>536</v>
      </c>
      <c r="AA48" s="320"/>
      <c r="AB48" s="320">
        <v>0</v>
      </c>
      <c r="AC48" s="320">
        <v>0</v>
      </c>
    </row>
    <row r="49" spans="1:29" s="312" customFormat="1" ht="31.5" x14ac:dyDescent="0.25">
      <c r="A49" s="322" t="s">
        <v>563</v>
      </c>
      <c r="B49" s="327" t="s">
        <v>552</v>
      </c>
      <c r="C49" s="320"/>
      <c r="D49" s="320"/>
      <c r="E49" s="320"/>
      <c r="F49" s="320"/>
      <c r="G49" s="320">
        <v>0</v>
      </c>
      <c r="H49" s="320" t="s">
        <v>536</v>
      </c>
      <c r="I49" s="320"/>
      <c r="J49" s="320">
        <v>0</v>
      </c>
      <c r="K49" s="320"/>
      <c r="L49" s="320">
        <v>0</v>
      </c>
      <c r="M49" s="320"/>
      <c r="N49" s="320" t="s">
        <v>536</v>
      </c>
      <c r="O49" s="320"/>
      <c r="P49" s="320">
        <v>0</v>
      </c>
      <c r="Q49" s="320"/>
      <c r="R49" s="320" t="s">
        <v>536</v>
      </c>
      <c r="S49" s="320"/>
      <c r="T49" s="320">
        <v>0</v>
      </c>
      <c r="U49" s="320"/>
      <c r="V49" s="320" t="s">
        <v>536</v>
      </c>
      <c r="W49" s="320"/>
      <c r="X49" s="320">
        <v>0</v>
      </c>
      <c r="Y49" s="320"/>
      <c r="Z49" s="320" t="s">
        <v>536</v>
      </c>
      <c r="AA49" s="320"/>
      <c r="AB49" s="320">
        <v>0</v>
      </c>
      <c r="AC49" s="320">
        <v>0</v>
      </c>
    </row>
    <row r="50" spans="1:29" s="312" customFormat="1" x14ac:dyDescent="0.25">
      <c r="A50" s="322" t="s">
        <v>564</v>
      </c>
      <c r="B50" s="327" t="s">
        <v>135</v>
      </c>
      <c r="C50" s="320"/>
      <c r="D50" s="320"/>
      <c r="E50" s="320"/>
      <c r="F50" s="320"/>
      <c r="G50" s="320">
        <v>0</v>
      </c>
      <c r="H50" s="320" t="s">
        <v>536</v>
      </c>
      <c r="I50" s="320"/>
      <c r="J50" s="320">
        <v>0</v>
      </c>
      <c r="K50" s="320"/>
      <c r="L50" s="320">
        <v>0</v>
      </c>
      <c r="M50" s="320"/>
      <c r="N50" s="320" t="s">
        <v>536</v>
      </c>
      <c r="O50" s="320"/>
      <c r="P50" s="320">
        <v>0</v>
      </c>
      <c r="Q50" s="320"/>
      <c r="R50" s="320" t="s">
        <v>536</v>
      </c>
      <c r="S50" s="320"/>
      <c r="T50" s="320">
        <v>0</v>
      </c>
      <c r="U50" s="320"/>
      <c r="V50" s="320" t="s">
        <v>536</v>
      </c>
      <c r="W50" s="320"/>
      <c r="X50" s="320">
        <v>0</v>
      </c>
      <c r="Y50" s="320"/>
      <c r="Z50" s="320" t="s">
        <v>536</v>
      </c>
      <c r="AA50" s="320"/>
      <c r="AB50" s="320">
        <v>0</v>
      </c>
      <c r="AC50" s="320">
        <v>0</v>
      </c>
    </row>
    <row r="51" spans="1:29" s="312" customFormat="1" ht="31.5" x14ac:dyDescent="0.25">
      <c r="A51" s="322" t="s">
        <v>565</v>
      </c>
      <c r="B51" s="323" t="s">
        <v>499</v>
      </c>
      <c r="C51" s="320"/>
      <c r="D51" s="320"/>
      <c r="E51" s="320"/>
      <c r="F51" s="320"/>
      <c r="G51" s="320">
        <v>0</v>
      </c>
      <c r="H51" s="320" t="s">
        <v>536</v>
      </c>
      <c r="I51" s="320"/>
      <c r="J51" s="320">
        <v>0</v>
      </c>
      <c r="K51" s="320"/>
      <c r="L51" s="320">
        <v>0</v>
      </c>
      <c r="M51" s="320"/>
      <c r="N51" s="320" t="s">
        <v>536</v>
      </c>
      <c r="O51" s="320"/>
      <c r="P51" s="320">
        <v>0</v>
      </c>
      <c r="Q51" s="320"/>
      <c r="R51" s="320" t="s">
        <v>536</v>
      </c>
      <c r="S51" s="320"/>
      <c r="T51" s="320">
        <v>0</v>
      </c>
      <c r="U51" s="320"/>
      <c r="V51" s="320" t="s">
        <v>536</v>
      </c>
      <c r="W51" s="320"/>
      <c r="X51" s="320">
        <v>0</v>
      </c>
      <c r="Y51" s="320"/>
      <c r="Z51" s="320" t="s">
        <v>536</v>
      </c>
      <c r="AA51" s="320"/>
      <c r="AB51" s="320">
        <v>0</v>
      </c>
      <c r="AC51" s="320">
        <v>0</v>
      </c>
    </row>
    <row r="52" spans="1:29" s="312" customFormat="1" ht="31.5" x14ac:dyDescent="0.25">
      <c r="A52" s="322" t="s">
        <v>566</v>
      </c>
      <c r="B52" s="323" t="s">
        <v>500</v>
      </c>
      <c r="C52" s="320"/>
      <c r="D52" s="320"/>
      <c r="E52" s="320"/>
      <c r="F52" s="320"/>
      <c r="G52" s="320">
        <v>0</v>
      </c>
      <c r="H52" s="320" t="s">
        <v>536</v>
      </c>
      <c r="I52" s="320"/>
      <c r="J52" s="320">
        <v>0</v>
      </c>
      <c r="K52" s="320"/>
      <c r="L52" s="320">
        <v>0</v>
      </c>
      <c r="M52" s="320"/>
      <c r="N52" s="320" t="s">
        <v>536</v>
      </c>
      <c r="O52" s="320"/>
      <c r="P52" s="320">
        <v>0</v>
      </c>
      <c r="Q52" s="320"/>
      <c r="R52" s="320" t="s">
        <v>536</v>
      </c>
      <c r="S52" s="320"/>
      <c r="T52" s="320">
        <v>0</v>
      </c>
      <c r="U52" s="320"/>
      <c r="V52" s="320" t="s">
        <v>536</v>
      </c>
      <c r="W52" s="320"/>
      <c r="X52" s="320">
        <v>0</v>
      </c>
      <c r="Y52" s="320"/>
      <c r="Z52" s="320" t="s">
        <v>536</v>
      </c>
      <c r="AA52" s="320"/>
      <c r="AB52" s="320">
        <v>0</v>
      </c>
      <c r="AC52" s="320">
        <v>0</v>
      </c>
    </row>
    <row r="53" spans="1:29" s="312" customFormat="1" x14ac:dyDescent="0.25">
      <c r="A53" s="322" t="s">
        <v>567</v>
      </c>
      <c r="B53" s="323" t="s">
        <v>134</v>
      </c>
      <c r="C53" s="320"/>
      <c r="D53" s="320"/>
      <c r="E53" s="320"/>
      <c r="F53" s="320"/>
      <c r="G53" s="320">
        <v>0</v>
      </c>
      <c r="H53" s="320" t="s">
        <v>536</v>
      </c>
      <c r="I53" s="320"/>
      <c r="J53" s="320">
        <v>0</v>
      </c>
      <c r="K53" s="320"/>
      <c r="L53" s="320">
        <v>0</v>
      </c>
      <c r="M53" s="320"/>
      <c r="N53" s="320" t="s">
        <v>536</v>
      </c>
      <c r="O53" s="320"/>
      <c r="P53" s="320">
        <v>0</v>
      </c>
      <c r="Q53" s="320"/>
      <c r="R53" s="320" t="s">
        <v>536</v>
      </c>
      <c r="S53" s="320"/>
      <c r="T53" s="320">
        <v>0</v>
      </c>
      <c r="U53" s="320"/>
      <c r="V53" s="320" t="s">
        <v>536</v>
      </c>
      <c r="W53" s="320"/>
      <c r="X53" s="320">
        <v>0</v>
      </c>
      <c r="Y53" s="320"/>
      <c r="Z53" s="320" t="s">
        <v>536</v>
      </c>
      <c r="AA53" s="320"/>
      <c r="AB53" s="320">
        <v>0</v>
      </c>
      <c r="AC53" s="320">
        <v>0</v>
      </c>
    </row>
    <row r="54" spans="1:29" s="312" customFormat="1" x14ac:dyDescent="0.25">
      <c r="A54" s="322" t="s">
        <v>568</v>
      </c>
      <c r="B54" s="323" t="s">
        <v>501</v>
      </c>
      <c r="C54" s="320"/>
      <c r="D54" s="320"/>
      <c r="E54" s="320"/>
      <c r="F54" s="320"/>
      <c r="G54" s="320">
        <v>0</v>
      </c>
      <c r="H54" s="320" t="s">
        <v>536</v>
      </c>
      <c r="I54" s="320"/>
      <c r="J54" s="320">
        <v>0</v>
      </c>
      <c r="K54" s="320"/>
      <c r="L54" s="320">
        <v>0</v>
      </c>
      <c r="M54" s="320"/>
      <c r="N54" s="320" t="s">
        <v>536</v>
      </c>
      <c r="O54" s="320"/>
      <c r="P54" s="320">
        <v>0</v>
      </c>
      <c r="Q54" s="320"/>
      <c r="R54" s="320" t="s">
        <v>536</v>
      </c>
      <c r="S54" s="320"/>
      <c r="T54" s="320">
        <v>0</v>
      </c>
      <c r="U54" s="320"/>
      <c r="V54" s="320" t="s">
        <v>536</v>
      </c>
      <c r="W54" s="320"/>
      <c r="X54" s="320">
        <v>0</v>
      </c>
      <c r="Y54" s="320"/>
      <c r="Z54" s="320" t="s">
        <v>536</v>
      </c>
      <c r="AA54" s="320"/>
      <c r="AB54" s="320">
        <v>0</v>
      </c>
      <c r="AC54" s="320">
        <v>0</v>
      </c>
    </row>
    <row r="55" spans="1:29" s="312" customFormat="1" x14ac:dyDescent="0.25">
      <c r="A55" s="322" t="s">
        <v>569</v>
      </c>
      <c r="B55" s="323" t="s">
        <v>502</v>
      </c>
      <c r="C55" s="320"/>
      <c r="D55" s="320"/>
      <c r="E55" s="320"/>
      <c r="F55" s="320"/>
      <c r="G55" s="320">
        <v>0</v>
      </c>
      <c r="H55" s="320" t="s">
        <v>536</v>
      </c>
      <c r="I55" s="320"/>
      <c r="J55" s="320">
        <v>0</v>
      </c>
      <c r="K55" s="320"/>
      <c r="L55" s="320">
        <v>0</v>
      </c>
      <c r="M55" s="320"/>
      <c r="N55" s="320" t="s">
        <v>536</v>
      </c>
      <c r="O55" s="320"/>
      <c r="P55" s="320">
        <v>0</v>
      </c>
      <c r="Q55" s="320"/>
      <c r="R55" s="320" t="s">
        <v>536</v>
      </c>
      <c r="S55" s="320"/>
      <c r="T55" s="320">
        <v>0</v>
      </c>
      <c r="U55" s="320"/>
      <c r="V55" s="320" t="s">
        <v>536</v>
      </c>
      <c r="W55" s="320"/>
      <c r="X55" s="320">
        <v>0</v>
      </c>
      <c r="Y55" s="320"/>
      <c r="Z55" s="320" t="s">
        <v>536</v>
      </c>
      <c r="AA55" s="320"/>
      <c r="AB55" s="320">
        <v>0</v>
      </c>
      <c r="AC55" s="320">
        <v>0</v>
      </c>
    </row>
    <row r="56" spans="1:29" s="312" customFormat="1" x14ac:dyDescent="0.25">
      <c r="A56" s="322" t="s">
        <v>570</v>
      </c>
      <c r="B56" s="323" t="s">
        <v>503</v>
      </c>
      <c r="C56" s="320"/>
      <c r="D56" s="320"/>
      <c r="E56" s="320"/>
      <c r="F56" s="320"/>
      <c r="G56" s="320">
        <v>0</v>
      </c>
      <c r="H56" s="320" t="s">
        <v>536</v>
      </c>
      <c r="I56" s="320"/>
      <c r="J56" s="320">
        <v>0</v>
      </c>
      <c r="K56" s="320"/>
      <c r="L56" s="320">
        <v>0</v>
      </c>
      <c r="M56" s="320"/>
      <c r="N56" s="320" t="s">
        <v>536</v>
      </c>
      <c r="O56" s="320"/>
      <c r="P56" s="320">
        <v>0</v>
      </c>
      <c r="Q56" s="320"/>
      <c r="R56" s="320" t="s">
        <v>536</v>
      </c>
      <c r="S56" s="320"/>
      <c r="T56" s="320">
        <v>0</v>
      </c>
      <c r="U56" s="320"/>
      <c r="V56" s="320" t="s">
        <v>536</v>
      </c>
      <c r="W56" s="320"/>
      <c r="X56" s="320">
        <v>0</v>
      </c>
      <c r="Y56" s="320"/>
      <c r="Z56" s="320" t="s">
        <v>536</v>
      </c>
      <c r="AA56" s="320"/>
      <c r="AB56" s="320">
        <v>0</v>
      </c>
      <c r="AC56" s="320">
        <v>0</v>
      </c>
    </row>
    <row r="57" spans="1:29" s="312" customFormat="1" x14ac:dyDescent="0.25">
      <c r="A57" s="322" t="s">
        <v>509</v>
      </c>
      <c r="B57" s="323" t="s">
        <v>505</v>
      </c>
      <c r="C57" s="320"/>
      <c r="D57" s="320">
        <v>2216</v>
      </c>
      <c r="E57" s="320"/>
      <c r="F57" s="320"/>
      <c r="G57" s="320">
        <v>0</v>
      </c>
      <c r="H57" s="320" t="s">
        <v>536</v>
      </c>
      <c r="I57" s="320"/>
      <c r="J57" s="320">
        <v>2216</v>
      </c>
      <c r="K57" s="320"/>
      <c r="L57" s="320">
        <v>0</v>
      </c>
      <c r="M57" s="320"/>
      <c r="N57" s="320" t="s">
        <v>536</v>
      </c>
      <c r="O57" s="320"/>
      <c r="P57" s="320">
        <v>0</v>
      </c>
      <c r="Q57" s="320"/>
      <c r="R57" s="320" t="s">
        <v>536</v>
      </c>
      <c r="S57" s="320"/>
      <c r="T57" s="320">
        <v>0</v>
      </c>
      <c r="U57" s="320"/>
      <c r="V57" s="320" t="s">
        <v>536</v>
      </c>
      <c r="W57" s="320"/>
      <c r="X57" s="320">
        <v>0</v>
      </c>
      <c r="Y57" s="320"/>
      <c r="Z57" s="320" t="s">
        <v>536</v>
      </c>
      <c r="AA57" s="320"/>
      <c r="AB57" s="320">
        <v>0</v>
      </c>
      <c r="AC57" s="320">
        <v>2216</v>
      </c>
    </row>
    <row r="58" spans="1:29" s="312" customFormat="1" x14ac:dyDescent="0.25">
      <c r="A58" s="322" t="s">
        <v>571</v>
      </c>
      <c r="B58" s="323" t="s">
        <v>506</v>
      </c>
      <c r="C58" s="320"/>
      <c r="D58" s="320"/>
      <c r="E58" s="320"/>
      <c r="F58" s="320"/>
      <c r="G58" s="320">
        <v>0</v>
      </c>
      <c r="H58" s="320" t="s">
        <v>536</v>
      </c>
      <c r="I58" s="320"/>
      <c r="J58" s="320">
        <v>0</v>
      </c>
      <c r="K58" s="320"/>
      <c r="L58" s="320">
        <v>0</v>
      </c>
      <c r="M58" s="320"/>
      <c r="N58" s="320" t="s">
        <v>536</v>
      </c>
      <c r="O58" s="320"/>
      <c r="P58" s="320">
        <v>0</v>
      </c>
      <c r="Q58" s="320"/>
      <c r="R58" s="320" t="s">
        <v>536</v>
      </c>
      <c r="S58" s="320"/>
      <c r="T58" s="320">
        <v>0</v>
      </c>
      <c r="U58" s="320"/>
      <c r="V58" s="320" t="s">
        <v>536</v>
      </c>
      <c r="W58" s="320"/>
      <c r="X58" s="320">
        <v>0</v>
      </c>
      <c r="Y58" s="320"/>
      <c r="Z58" s="320" t="s">
        <v>536</v>
      </c>
      <c r="AA58" s="320"/>
      <c r="AB58" s="320">
        <v>0</v>
      </c>
      <c r="AC58" s="320">
        <v>0</v>
      </c>
    </row>
    <row r="59" spans="1:29" s="312" customFormat="1" x14ac:dyDescent="0.25">
      <c r="A59" s="322" t="s">
        <v>572</v>
      </c>
      <c r="B59" s="323" t="s">
        <v>507</v>
      </c>
      <c r="C59" s="320"/>
      <c r="D59" s="320"/>
      <c r="E59" s="320"/>
      <c r="F59" s="320"/>
      <c r="G59" s="320">
        <v>0</v>
      </c>
      <c r="H59" s="320" t="s">
        <v>536</v>
      </c>
      <c r="I59" s="320"/>
      <c r="J59" s="320">
        <v>0</v>
      </c>
      <c r="K59" s="320"/>
      <c r="L59" s="320">
        <v>0</v>
      </c>
      <c r="M59" s="320"/>
      <c r="N59" s="320" t="s">
        <v>536</v>
      </c>
      <c r="O59" s="320"/>
      <c r="P59" s="320">
        <v>0</v>
      </c>
      <c r="Q59" s="320"/>
      <c r="R59" s="320" t="s">
        <v>536</v>
      </c>
      <c r="S59" s="320"/>
      <c r="T59" s="320">
        <v>0</v>
      </c>
      <c r="U59" s="320"/>
      <c r="V59" s="320" t="s">
        <v>536</v>
      </c>
      <c r="W59" s="320"/>
      <c r="X59" s="320">
        <v>0</v>
      </c>
      <c r="Y59" s="320"/>
      <c r="Z59" s="320" t="s">
        <v>536</v>
      </c>
      <c r="AA59" s="320"/>
      <c r="AB59" s="320">
        <v>0</v>
      </c>
      <c r="AC59" s="320">
        <v>0</v>
      </c>
    </row>
    <row r="60" spans="1:29" s="312" customFormat="1" x14ac:dyDescent="0.25">
      <c r="A60" s="322" t="s">
        <v>573</v>
      </c>
      <c r="B60" s="323" t="s">
        <v>508</v>
      </c>
      <c r="C60" s="320"/>
      <c r="D60" s="320"/>
      <c r="E60" s="320"/>
      <c r="F60" s="320"/>
      <c r="G60" s="320">
        <v>0</v>
      </c>
      <c r="H60" s="320" t="s">
        <v>536</v>
      </c>
      <c r="I60" s="320"/>
      <c r="J60" s="320">
        <v>0</v>
      </c>
      <c r="K60" s="320"/>
      <c r="L60" s="320">
        <v>0</v>
      </c>
      <c r="M60" s="320"/>
      <c r="N60" s="320" t="s">
        <v>536</v>
      </c>
      <c r="O60" s="320"/>
      <c r="P60" s="320">
        <v>0</v>
      </c>
      <c r="Q60" s="320"/>
      <c r="R60" s="320" t="s">
        <v>536</v>
      </c>
      <c r="S60" s="320"/>
      <c r="T60" s="320">
        <v>0</v>
      </c>
      <c r="U60" s="320"/>
      <c r="V60" s="320" t="s">
        <v>536</v>
      </c>
      <c r="W60" s="320"/>
      <c r="X60" s="320">
        <v>0</v>
      </c>
      <c r="Y60" s="320"/>
      <c r="Z60" s="320" t="s">
        <v>536</v>
      </c>
      <c r="AA60" s="320"/>
      <c r="AB60" s="320">
        <v>0</v>
      </c>
      <c r="AC60" s="320">
        <v>0</v>
      </c>
    </row>
    <row r="61" spans="1:29" s="312" customFormat="1" ht="35.25" customHeight="1" x14ac:dyDescent="0.25">
      <c r="A61" s="318" t="s">
        <v>58</v>
      </c>
      <c r="B61" s="319" t="s">
        <v>133</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v>0</v>
      </c>
      <c r="AC61" s="320">
        <v>0</v>
      </c>
    </row>
    <row r="62" spans="1:29" s="312" customFormat="1" x14ac:dyDescent="0.25">
      <c r="A62" s="322" t="s">
        <v>574</v>
      </c>
      <c r="B62" s="323" t="s">
        <v>132</v>
      </c>
      <c r="C62" s="320">
        <v>0.55000000000000004</v>
      </c>
      <c r="D62" s="321">
        <v>23.08792</v>
      </c>
      <c r="E62" s="320"/>
      <c r="F62" s="320"/>
      <c r="G62" s="320">
        <v>0</v>
      </c>
      <c r="H62" s="320">
        <v>0.55000000000000004</v>
      </c>
      <c r="I62" s="320"/>
      <c r="J62" s="321">
        <v>23.08792</v>
      </c>
      <c r="K62" s="320"/>
      <c r="L62" s="320">
        <v>0</v>
      </c>
      <c r="M62" s="320"/>
      <c r="N62" s="320" t="s">
        <v>536</v>
      </c>
      <c r="O62" s="320"/>
      <c r="P62" s="320">
        <v>0</v>
      </c>
      <c r="Q62" s="320"/>
      <c r="R62" s="320" t="s">
        <v>536</v>
      </c>
      <c r="S62" s="320"/>
      <c r="T62" s="320">
        <v>0</v>
      </c>
      <c r="U62" s="320"/>
      <c r="V62" s="320" t="s">
        <v>536</v>
      </c>
      <c r="W62" s="320"/>
      <c r="X62" s="320">
        <v>0</v>
      </c>
      <c r="Y62" s="320"/>
      <c r="Z62" s="320" t="s">
        <v>536</v>
      </c>
      <c r="AA62" s="320"/>
      <c r="AB62" s="320">
        <v>3.52806</v>
      </c>
      <c r="AC62" s="321">
        <v>23.08792</v>
      </c>
    </row>
    <row r="63" spans="1:29" s="312" customFormat="1" x14ac:dyDescent="0.25">
      <c r="A63" s="322" t="s">
        <v>575</v>
      </c>
      <c r="B63" s="327" t="s">
        <v>130</v>
      </c>
      <c r="C63" s="320"/>
      <c r="D63" s="320"/>
      <c r="E63" s="320"/>
      <c r="F63" s="320"/>
      <c r="G63" s="320">
        <v>0</v>
      </c>
      <c r="H63" s="320" t="s">
        <v>536</v>
      </c>
      <c r="I63" s="320"/>
      <c r="J63" s="320">
        <v>0</v>
      </c>
      <c r="K63" s="320"/>
      <c r="L63" s="320">
        <v>0</v>
      </c>
      <c r="M63" s="320"/>
      <c r="N63" s="320" t="s">
        <v>536</v>
      </c>
      <c r="O63" s="320"/>
      <c r="P63" s="320">
        <v>0</v>
      </c>
      <c r="Q63" s="320"/>
      <c r="R63" s="320" t="s">
        <v>536</v>
      </c>
      <c r="S63" s="320"/>
      <c r="T63" s="320">
        <v>0</v>
      </c>
      <c r="U63" s="320"/>
      <c r="V63" s="320" t="s">
        <v>536</v>
      </c>
      <c r="W63" s="320"/>
      <c r="X63" s="320">
        <v>0</v>
      </c>
      <c r="Y63" s="320"/>
      <c r="Z63" s="320" t="s">
        <v>536</v>
      </c>
      <c r="AA63" s="320"/>
      <c r="AB63" s="320">
        <v>0</v>
      </c>
      <c r="AC63" s="320">
        <v>0</v>
      </c>
    </row>
    <row r="64" spans="1:29" s="312" customFormat="1" x14ac:dyDescent="0.25">
      <c r="A64" s="322" t="s">
        <v>576</v>
      </c>
      <c r="B64" s="323" t="s">
        <v>129</v>
      </c>
      <c r="C64" s="320"/>
      <c r="D64" s="320"/>
      <c r="E64" s="320"/>
      <c r="F64" s="320"/>
      <c r="G64" s="320">
        <v>0</v>
      </c>
      <c r="H64" s="320" t="s">
        <v>536</v>
      </c>
      <c r="I64" s="320"/>
      <c r="J64" s="320">
        <v>0</v>
      </c>
      <c r="K64" s="320"/>
      <c r="L64" s="320">
        <v>0</v>
      </c>
      <c r="M64" s="320"/>
      <c r="N64" s="320" t="s">
        <v>536</v>
      </c>
      <c r="O64" s="320"/>
      <c r="P64" s="320">
        <v>0</v>
      </c>
      <c r="Q64" s="320"/>
      <c r="R64" s="320" t="s">
        <v>536</v>
      </c>
      <c r="S64" s="320"/>
      <c r="T64" s="320">
        <v>0</v>
      </c>
      <c r="U64" s="320"/>
      <c r="V64" s="320" t="s">
        <v>536</v>
      </c>
      <c r="W64" s="320"/>
      <c r="X64" s="320">
        <v>0</v>
      </c>
      <c r="Y64" s="320"/>
      <c r="Z64" s="320" t="s">
        <v>536</v>
      </c>
      <c r="AA64" s="320"/>
      <c r="AB64" s="320">
        <v>0</v>
      </c>
      <c r="AC64" s="320">
        <v>0</v>
      </c>
    </row>
    <row r="65" spans="1:29" s="312" customFormat="1" x14ac:dyDescent="0.25">
      <c r="A65" s="322" t="s">
        <v>577</v>
      </c>
      <c r="B65" s="327" t="s">
        <v>128</v>
      </c>
      <c r="C65" s="320"/>
      <c r="D65" s="320"/>
      <c r="E65" s="320"/>
      <c r="F65" s="320"/>
      <c r="G65" s="320">
        <v>0</v>
      </c>
      <c r="H65" s="320" t="s">
        <v>536</v>
      </c>
      <c r="I65" s="320"/>
      <c r="J65" s="320">
        <v>0</v>
      </c>
      <c r="K65" s="320"/>
      <c r="L65" s="320">
        <v>0</v>
      </c>
      <c r="M65" s="320"/>
      <c r="N65" s="320" t="s">
        <v>536</v>
      </c>
      <c r="O65" s="320"/>
      <c r="P65" s="320">
        <v>0</v>
      </c>
      <c r="Q65" s="320"/>
      <c r="R65" s="320" t="s">
        <v>536</v>
      </c>
      <c r="S65" s="320"/>
      <c r="T65" s="320">
        <v>0</v>
      </c>
      <c r="U65" s="320"/>
      <c r="V65" s="320" t="s">
        <v>536</v>
      </c>
      <c r="W65" s="320"/>
      <c r="X65" s="320">
        <v>0</v>
      </c>
      <c r="Y65" s="320"/>
      <c r="Z65" s="320" t="s">
        <v>536</v>
      </c>
      <c r="AA65" s="320"/>
      <c r="AB65" s="320">
        <v>0</v>
      </c>
      <c r="AC65" s="320">
        <v>0</v>
      </c>
    </row>
    <row r="66" spans="1:29" s="312" customFormat="1" x14ac:dyDescent="0.25">
      <c r="A66" s="322" t="s">
        <v>578</v>
      </c>
      <c r="B66" s="327" t="s">
        <v>127</v>
      </c>
      <c r="C66" s="320"/>
      <c r="D66" s="320"/>
      <c r="E66" s="320"/>
      <c r="F66" s="320"/>
      <c r="G66" s="320">
        <v>0</v>
      </c>
      <c r="H66" s="320" t="s">
        <v>536</v>
      </c>
      <c r="I66" s="320"/>
      <c r="J66" s="320">
        <v>0</v>
      </c>
      <c r="K66" s="320"/>
      <c r="L66" s="320">
        <v>0</v>
      </c>
      <c r="M66" s="320"/>
      <c r="N66" s="320" t="s">
        <v>536</v>
      </c>
      <c r="O66" s="320"/>
      <c r="P66" s="320">
        <v>0</v>
      </c>
      <c r="Q66" s="320"/>
      <c r="R66" s="320" t="s">
        <v>536</v>
      </c>
      <c r="S66" s="320"/>
      <c r="T66" s="320">
        <v>0</v>
      </c>
      <c r="U66" s="320"/>
      <c r="V66" s="320" t="s">
        <v>536</v>
      </c>
      <c r="W66" s="320"/>
      <c r="X66" s="320">
        <v>0</v>
      </c>
      <c r="Y66" s="320"/>
      <c r="Z66" s="320" t="s">
        <v>536</v>
      </c>
      <c r="AA66" s="320"/>
      <c r="AB66" s="320">
        <v>0</v>
      </c>
      <c r="AC66" s="320">
        <v>0</v>
      </c>
    </row>
    <row r="67" spans="1:29" s="312" customFormat="1" x14ac:dyDescent="0.25">
      <c r="A67" s="322" t="s">
        <v>579</v>
      </c>
      <c r="B67" s="327" t="s">
        <v>580</v>
      </c>
      <c r="C67" s="320"/>
      <c r="D67" s="320"/>
      <c r="E67" s="320"/>
      <c r="F67" s="320"/>
      <c r="G67" s="320">
        <v>0</v>
      </c>
      <c r="H67" s="320" t="s">
        <v>536</v>
      </c>
      <c r="I67" s="320"/>
      <c r="J67" s="320">
        <v>0</v>
      </c>
      <c r="K67" s="320"/>
      <c r="L67" s="320">
        <v>0</v>
      </c>
      <c r="M67" s="320"/>
      <c r="N67" s="320" t="s">
        <v>536</v>
      </c>
      <c r="O67" s="320"/>
      <c r="P67" s="320">
        <v>0</v>
      </c>
      <c r="Q67" s="320"/>
      <c r="R67" s="320" t="s">
        <v>536</v>
      </c>
      <c r="S67" s="320"/>
      <c r="T67" s="320">
        <v>0</v>
      </c>
      <c r="U67" s="320"/>
      <c r="V67" s="320" t="s">
        <v>536</v>
      </c>
      <c r="W67" s="320"/>
      <c r="X67" s="320">
        <v>0</v>
      </c>
      <c r="Y67" s="320"/>
      <c r="Z67" s="320" t="s">
        <v>536</v>
      </c>
      <c r="AA67" s="320"/>
      <c r="AB67" s="320">
        <v>0</v>
      </c>
      <c r="AC67" s="320">
        <v>0</v>
      </c>
    </row>
    <row r="68" spans="1:29" s="312" customFormat="1" x14ac:dyDescent="0.25">
      <c r="A68" s="322" t="s">
        <v>581</v>
      </c>
      <c r="B68" s="327" t="s">
        <v>582</v>
      </c>
      <c r="C68" s="320"/>
      <c r="D68" s="320"/>
      <c r="E68" s="320"/>
      <c r="F68" s="320"/>
      <c r="G68" s="320">
        <v>0</v>
      </c>
      <c r="H68" s="320" t="s">
        <v>536</v>
      </c>
      <c r="I68" s="320"/>
      <c r="J68" s="320">
        <v>0</v>
      </c>
      <c r="K68" s="320"/>
      <c r="L68" s="320">
        <v>0</v>
      </c>
      <c r="M68" s="320"/>
      <c r="N68" s="320" t="s">
        <v>536</v>
      </c>
      <c r="O68" s="320"/>
      <c r="P68" s="320">
        <v>0</v>
      </c>
      <c r="Q68" s="320"/>
      <c r="R68" s="320" t="s">
        <v>536</v>
      </c>
      <c r="S68" s="320"/>
      <c r="T68" s="320">
        <v>0</v>
      </c>
      <c r="U68" s="320"/>
      <c r="V68" s="320" t="s">
        <v>536</v>
      </c>
      <c r="W68" s="320"/>
      <c r="X68" s="320">
        <v>0</v>
      </c>
      <c r="Y68" s="320"/>
      <c r="Z68" s="320" t="s">
        <v>536</v>
      </c>
      <c r="AA68" s="320"/>
      <c r="AB68" s="320">
        <v>0</v>
      </c>
      <c r="AC68" s="320">
        <v>0</v>
      </c>
    </row>
    <row r="69" spans="1:29" s="312" customFormat="1" x14ac:dyDescent="0.25">
      <c r="A69" s="322" t="s">
        <v>583</v>
      </c>
      <c r="B69" s="327" t="s">
        <v>584</v>
      </c>
      <c r="C69" s="320"/>
      <c r="D69" s="320"/>
      <c r="E69" s="320"/>
      <c r="F69" s="320"/>
      <c r="G69" s="320">
        <v>0</v>
      </c>
      <c r="H69" s="320" t="s">
        <v>536</v>
      </c>
      <c r="I69" s="320"/>
      <c r="J69" s="320">
        <v>0</v>
      </c>
      <c r="K69" s="320"/>
      <c r="L69" s="320">
        <v>0</v>
      </c>
      <c r="M69" s="320"/>
      <c r="N69" s="320" t="s">
        <v>536</v>
      </c>
      <c r="O69" s="320"/>
      <c r="P69" s="320">
        <v>0</v>
      </c>
      <c r="Q69" s="320"/>
      <c r="R69" s="320" t="s">
        <v>536</v>
      </c>
      <c r="S69" s="320"/>
      <c r="T69" s="320">
        <v>0</v>
      </c>
      <c r="U69" s="320"/>
      <c r="V69" s="320" t="s">
        <v>536</v>
      </c>
      <c r="W69" s="320"/>
      <c r="X69" s="320">
        <v>0</v>
      </c>
      <c r="Y69" s="320"/>
      <c r="Z69" s="320" t="s">
        <v>536</v>
      </c>
      <c r="AA69" s="320"/>
      <c r="AB69" s="320">
        <v>0</v>
      </c>
      <c r="AC69" s="320">
        <v>0</v>
      </c>
    </row>
    <row r="70" spans="1:29" s="312" customFormat="1" x14ac:dyDescent="0.25">
      <c r="A70" s="322" t="s">
        <v>585</v>
      </c>
      <c r="B70" s="327" t="s">
        <v>586</v>
      </c>
      <c r="C70" s="320"/>
      <c r="D70" s="320"/>
      <c r="E70" s="320"/>
      <c r="F70" s="320"/>
      <c r="G70" s="320">
        <v>0</v>
      </c>
      <c r="H70" s="320" t="s">
        <v>536</v>
      </c>
      <c r="I70" s="320"/>
      <c r="J70" s="320">
        <v>0</v>
      </c>
      <c r="K70" s="320"/>
      <c r="L70" s="320">
        <v>0</v>
      </c>
      <c r="M70" s="320"/>
      <c r="N70" s="320" t="s">
        <v>536</v>
      </c>
      <c r="O70" s="320"/>
      <c r="P70" s="320">
        <v>0</v>
      </c>
      <c r="Q70" s="320"/>
      <c r="R70" s="320" t="s">
        <v>536</v>
      </c>
      <c r="S70" s="320"/>
      <c r="T70" s="320">
        <v>0</v>
      </c>
      <c r="U70" s="320"/>
      <c r="V70" s="320" t="s">
        <v>536</v>
      </c>
      <c r="W70" s="320"/>
      <c r="X70" s="320">
        <v>0</v>
      </c>
      <c r="Y70" s="320"/>
      <c r="Z70" s="320" t="s">
        <v>536</v>
      </c>
      <c r="AA70" s="320"/>
      <c r="AB70" s="320">
        <v>0</v>
      </c>
      <c r="AC70" s="320">
        <v>0</v>
      </c>
    </row>
    <row r="71" spans="1:29" s="312" customFormat="1" x14ac:dyDescent="0.25">
      <c r="A71" s="322" t="s">
        <v>510</v>
      </c>
      <c r="B71" s="327" t="s">
        <v>587</v>
      </c>
      <c r="C71" s="320"/>
      <c r="D71" s="320"/>
      <c r="E71" s="320"/>
      <c r="F71" s="320"/>
      <c r="G71" s="320">
        <v>0</v>
      </c>
      <c r="H71" s="320" t="s">
        <v>536</v>
      </c>
      <c r="I71" s="320"/>
      <c r="J71" s="320">
        <v>0</v>
      </c>
      <c r="K71" s="320"/>
      <c r="L71" s="320">
        <v>0</v>
      </c>
      <c r="M71" s="320"/>
      <c r="N71" s="320" t="s">
        <v>536</v>
      </c>
      <c r="O71" s="320"/>
      <c r="P71" s="320">
        <v>0</v>
      </c>
      <c r="Q71" s="320"/>
      <c r="R71" s="320" t="s">
        <v>536</v>
      </c>
      <c r="S71" s="320"/>
      <c r="T71" s="320">
        <v>0</v>
      </c>
      <c r="U71" s="320"/>
      <c r="V71" s="320" t="s">
        <v>536</v>
      </c>
      <c r="W71" s="320"/>
      <c r="X71" s="320">
        <v>0</v>
      </c>
      <c r="Y71" s="320"/>
      <c r="Z71" s="320" t="s">
        <v>536</v>
      </c>
      <c r="AA71" s="320"/>
      <c r="AB71" s="320">
        <v>0</v>
      </c>
      <c r="AC71" s="320">
        <v>0</v>
      </c>
    </row>
    <row r="72" spans="1:29" s="312" customFormat="1" x14ac:dyDescent="0.25">
      <c r="A72" s="322" t="s">
        <v>588</v>
      </c>
      <c r="B72" s="327" t="s">
        <v>589</v>
      </c>
      <c r="C72" s="320"/>
      <c r="D72" s="320"/>
      <c r="E72" s="320"/>
      <c r="F72" s="320"/>
      <c r="G72" s="320">
        <v>0</v>
      </c>
      <c r="H72" s="320" t="s">
        <v>536</v>
      </c>
      <c r="I72" s="320"/>
      <c r="J72" s="320">
        <v>0</v>
      </c>
      <c r="K72" s="320"/>
      <c r="L72" s="320">
        <v>0</v>
      </c>
      <c r="M72" s="320"/>
      <c r="N72" s="320" t="s">
        <v>536</v>
      </c>
      <c r="O72" s="320"/>
      <c r="P72" s="320">
        <v>0</v>
      </c>
      <c r="Q72" s="320"/>
      <c r="R72" s="320" t="s">
        <v>536</v>
      </c>
      <c r="S72" s="320"/>
      <c r="T72" s="320">
        <v>0</v>
      </c>
      <c r="U72" s="320"/>
      <c r="V72" s="320" t="s">
        <v>536</v>
      </c>
      <c r="W72" s="320"/>
      <c r="X72" s="320">
        <v>0</v>
      </c>
      <c r="Y72" s="320"/>
      <c r="Z72" s="320" t="s">
        <v>536</v>
      </c>
      <c r="AA72" s="320"/>
      <c r="AB72" s="320">
        <v>0</v>
      </c>
      <c r="AC72" s="320">
        <v>0</v>
      </c>
    </row>
    <row r="73" spans="1:29" s="312" customFormat="1" x14ac:dyDescent="0.25">
      <c r="A73" s="322" t="s">
        <v>590</v>
      </c>
      <c r="B73" s="327" t="s">
        <v>591</v>
      </c>
      <c r="C73" s="320"/>
      <c r="D73" s="320"/>
      <c r="E73" s="320"/>
      <c r="F73" s="320"/>
      <c r="G73" s="320">
        <v>0</v>
      </c>
      <c r="H73" s="320" t="s">
        <v>536</v>
      </c>
      <c r="I73" s="320"/>
      <c r="J73" s="320">
        <v>0</v>
      </c>
      <c r="K73" s="320"/>
      <c r="L73" s="320">
        <v>0</v>
      </c>
      <c r="M73" s="320"/>
      <c r="N73" s="320" t="s">
        <v>536</v>
      </c>
      <c r="O73" s="320"/>
      <c r="P73" s="320">
        <v>0</v>
      </c>
      <c r="Q73" s="320"/>
      <c r="R73" s="320" t="s">
        <v>536</v>
      </c>
      <c r="S73" s="320"/>
      <c r="T73" s="320">
        <v>0</v>
      </c>
      <c r="U73" s="320"/>
      <c r="V73" s="320" t="s">
        <v>536</v>
      </c>
      <c r="W73" s="320"/>
      <c r="X73" s="320">
        <v>0</v>
      </c>
      <c r="Y73" s="320"/>
      <c r="Z73" s="320" t="s">
        <v>536</v>
      </c>
      <c r="AA73" s="320"/>
      <c r="AB73" s="320">
        <v>0</v>
      </c>
      <c r="AC73" s="320">
        <v>0</v>
      </c>
    </row>
    <row r="74" spans="1:29" s="312" customFormat="1" ht="36.75" customHeight="1" x14ac:dyDescent="0.25">
      <c r="A74" s="318" t="s">
        <v>57</v>
      </c>
      <c r="B74" s="328" t="s">
        <v>181</v>
      </c>
      <c r="C74" s="320"/>
      <c r="D74" s="320"/>
      <c r="E74" s="320"/>
      <c r="F74" s="320"/>
      <c r="G74" s="320">
        <v>0</v>
      </c>
      <c r="H74" s="320" t="s">
        <v>536</v>
      </c>
      <c r="I74" s="320"/>
      <c r="J74" s="320">
        <v>0</v>
      </c>
      <c r="K74" s="320"/>
      <c r="L74" s="320">
        <v>0</v>
      </c>
      <c r="M74" s="320"/>
      <c r="N74" s="320" t="s">
        <v>536</v>
      </c>
      <c r="O74" s="320"/>
      <c r="P74" s="320">
        <v>0</v>
      </c>
      <c r="Q74" s="320"/>
      <c r="R74" s="320" t="s">
        <v>536</v>
      </c>
      <c r="S74" s="320"/>
      <c r="T74" s="320">
        <v>0</v>
      </c>
      <c r="U74" s="320"/>
      <c r="V74" s="320" t="s">
        <v>536</v>
      </c>
      <c r="W74" s="320"/>
      <c r="X74" s="320">
        <v>0</v>
      </c>
      <c r="Y74" s="320"/>
      <c r="Z74" s="320" t="s">
        <v>536</v>
      </c>
      <c r="AA74" s="320"/>
      <c r="AB74" s="320">
        <v>0</v>
      </c>
      <c r="AC74" s="320">
        <v>0</v>
      </c>
    </row>
    <row r="75" spans="1:29" s="312" customFormat="1" x14ac:dyDescent="0.25">
      <c r="A75" s="318" t="s">
        <v>55</v>
      </c>
      <c r="B75" s="319" t="s">
        <v>131</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s="312" customFormat="1" ht="45" customHeight="1" x14ac:dyDescent="0.25">
      <c r="A76" s="322" t="s">
        <v>592</v>
      </c>
      <c r="B76" s="323" t="s">
        <v>550</v>
      </c>
      <c r="C76" s="329"/>
      <c r="D76" s="330"/>
      <c r="E76" s="331"/>
      <c r="F76" s="331"/>
      <c r="G76" s="320">
        <v>0</v>
      </c>
      <c r="H76" s="320">
        <v>0</v>
      </c>
      <c r="I76" s="320"/>
      <c r="J76" s="320">
        <v>0</v>
      </c>
      <c r="K76" s="320"/>
      <c r="L76" s="320">
        <v>0</v>
      </c>
      <c r="M76" s="331"/>
      <c r="N76" s="320" t="s">
        <v>536</v>
      </c>
      <c r="O76" s="330"/>
      <c r="P76" s="320">
        <v>0</v>
      </c>
      <c r="Q76" s="330"/>
      <c r="R76" s="320" t="s">
        <v>536</v>
      </c>
      <c r="S76" s="330"/>
      <c r="T76" s="320">
        <v>0</v>
      </c>
      <c r="U76" s="330"/>
      <c r="V76" s="320" t="s">
        <v>536</v>
      </c>
      <c r="W76" s="330"/>
      <c r="X76" s="320">
        <v>0</v>
      </c>
      <c r="Y76" s="330"/>
      <c r="Z76" s="320" t="s">
        <v>536</v>
      </c>
      <c r="AA76" s="330"/>
      <c r="AB76" s="320">
        <v>0</v>
      </c>
      <c r="AC76" s="320">
        <v>0</v>
      </c>
    </row>
    <row r="77" spans="1:29" s="312" customFormat="1" ht="39.75" customHeight="1" x14ac:dyDescent="0.25">
      <c r="A77" s="322" t="s">
        <v>593</v>
      </c>
      <c r="B77" s="327" t="s">
        <v>552</v>
      </c>
      <c r="C77" s="320"/>
      <c r="D77" s="320"/>
      <c r="E77" s="320"/>
      <c r="F77" s="320"/>
      <c r="G77" s="320">
        <v>0</v>
      </c>
      <c r="H77" s="320">
        <v>0</v>
      </c>
      <c r="I77" s="320"/>
      <c r="J77" s="320">
        <v>0</v>
      </c>
      <c r="K77" s="320"/>
      <c r="L77" s="320">
        <v>0</v>
      </c>
      <c r="M77" s="320"/>
      <c r="N77" s="320" t="s">
        <v>536</v>
      </c>
      <c r="O77" s="320"/>
      <c r="P77" s="320">
        <v>0</v>
      </c>
      <c r="Q77" s="320"/>
      <c r="R77" s="320" t="s">
        <v>536</v>
      </c>
      <c r="S77" s="320"/>
      <c r="T77" s="320">
        <v>0</v>
      </c>
      <c r="U77" s="320"/>
      <c r="V77" s="320" t="s">
        <v>536</v>
      </c>
      <c r="W77" s="320"/>
      <c r="X77" s="320">
        <v>0</v>
      </c>
      <c r="Y77" s="320"/>
      <c r="Z77" s="320" t="s">
        <v>536</v>
      </c>
      <c r="AA77" s="320"/>
      <c r="AB77" s="320">
        <v>0</v>
      </c>
      <c r="AC77" s="320">
        <v>0</v>
      </c>
    </row>
    <row r="78" spans="1:29" s="312" customFormat="1" x14ac:dyDescent="0.25">
      <c r="A78" s="322" t="s">
        <v>594</v>
      </c>
      <c r="B78" s="327" t="s">
        <v>135</v>
      </c>
      <c r="C78" s="320"/>
      <c r="D78" s="320"/>
      <c r="E78" s="320"/>
      <c r="F78" s="320"/>
      <c r="G78" s="320">
        <v>0</v>
      </c>
      <c r="H78" s="320">
        <v>0</v>
      </c>
      <c r="I78" s="320"/>
      <c r="J78" s="320">
        <v>0</v>
      </c>
      <c r="K78" s="320"/>
      <c r="L78" s="320">
        <v>0</v>
      </c>
      <c r="M78" s="320"/>
      <c r="N78" s="320" t="s">
        <v>536</v>
      </c>
      <c r="O78" s="320"/>
      <c r="P78" s="320">
        <v>0</v>
      </c>
      <c r="Q78" s="320"/>
      <c r="R78" s="320" t="s">
        <v>536</v>
      </c>
      <c r="S78" s="320"/>
      <c r="T78" s="320">
        <v>0</v>
      </c>
      <c r="U78" s="320"/>
      <c r="V78" s="320" t="s">
        <v>536</v>
      </c>
      <c r="W78" s="320"/>
      <c r="X78" s="320">
        <v>0</v>
      </c>
      <c r="Y78" s="320"/>
      <c r="Z78" s="320" t="s">
        <v>536</v>
      </c>
      <c r="AA78" s="320"/>
      <c r="AB78" s="320">
        <v>0</v>
      </c>
      <c r="AC78" s="320">
        <v>0</v>
      </c>
    </row>
    <row r="79" spans="1:29" s="312" customFormat="1" x14ac:dyDescent="0.25">
      <c r="A79" s="322" t="s">
        <v>595</v>
      </c>
      <c r="B79" s="323" t="s">
        <v>596</v>
      </c>
      <c r="C79" s="320"/>
      <c r="D79" s="320"/>
      <c r="E79" s="320"/>
      <c r="F79" s="320"/>
      <c r="G79" s="320">
        <v>0</v>
      </c>
      <c r="H79" s="320">
        <v>0</v>
      </c>
      <c r="I79" s="320"/>
      <c r="J79" s="320">
        <v>0</v>
      </c>
      <c r="K79" s="320"/>
      <c r="L79" s="320">
        <v>0</v>
      </c>
      <c r="M79" s="320"/>
      <c r="N79" s="320" t="s">
        <v>536</v>
      </c>
      <c r="O79" s="320"/>
      <c r="P79" s="320">
        <v>0</v>
      </c>
      <c r="Q79" s="320"/>
      <c r="R79" s="320" t="s">
        <v>536</v>
      </c>
      <c r="S79" s="320"/>
      <c r="T79" s="320">
        <v>0</v>
      </c>
      <c r="U79" s="320"/>
      <c r="V79" s="320" t="s">
        <v>536</v>
      </c>
      <c r="W79" s="320"/>
      <c r="X79" s="320">
        <v>0</v>
      </c>
      <c r="Y79" s="320"/>
      <c r="Z79" s="320" t="s">
        <v>536</v>
      </c>
      <c r="AA79" s="320"/>
      <c r="AB79" s="320">
        <v>0</v>
      </c>
      <c r="AC79" s="320">
        <v>0</v>
      </c>
    </row>
    <row r="80" spans="1:29" s="312" customFormat="1" x14ac:dyDescent="0.25">
      <c r="A80" s="322" t="s">
        <v>597</v>
      </c>
      <c r="B80" s="323" t="s">
        <v>501</v>
      </c>
      <c r="C80" s="329"/>
      <c r="D80" s="330"/>
      <c r="E80" s="331"/>
      <c r="F80" s="331"/>
      <c r="G80" s="320">
        <v>0</v>
      </c>
      <c r="H80" s="320">
        <v>0</v>
      </c>
      <c r="I80" s="320"/>
      <c r="J80" s="320">
        <v>0</v>
      </c>
      <c r="K80" s="320"/>
      <c r="L80" s="320">
        <v>0</v>
      </c>
      <c r="M80" s="331"/>
      <c r="N80" s="320" t="s">
        <v>536</v>
      </c>
      <c r="O80" s="330"/>
      <c r="P80" s="320">
        <v>0</v>
      </c>
      <c r="Q80" s="330"/>
      <c r="R80" s="320" t="s">
        <v>536</v>
      </c>
      <c r="S80" s="330"/>
      <c r="T80" s="320">
        <v>0</v>
      </c>
      <c r="U80" s="330"/>
      <c r="V80" s="320" t="s">
        <v>536</v>
      </c>
      <c r="W80" s="330"/>
      <c r="X80" s="320">
        <v>0</v>
      </c>
      <c r="Y80" s="330"/>
      <c r="Z80" s="320" t="s">
        <v>536</v>
      </c>
      <c r="AA80" s="330"/>
      <c r="AB80" s="320">
        <v>0</v>
      </c>
      <c r="AC80" s="320">
        <v>0</v>
      </c>
    </row>
    <row r="81" spans="1:29" s="312" customFormat="1" x14ac:dyDescent="0.25">
      <c r="A81" s="322" t="s">
        <v>598</v>
      </c>
      <c r="B81" s="323" t="s">
        <v>502</v>
      </c>
      <c r="C81" s="329"/>
      <c r="D81" s="330"/>
      <c r="E81" s="331"/>
      <c r="F81" s="331"/>
      <c r="G81" s="320">
        <v>0</v>
      </c>
      <c r="H81" s="320">
        <v>0</v>
      </c>
      <c r="I81" s="320"/>
      <c r="J81" s="320">
        <v>0</v>
      </c>
      <c r="K81" s="320"/>
      <c r="L81" s="320">
        <v>0</v>
      </c>
      <c r="M81" s="331"/>
      <c r="N81" s="320" t="s">
        <v>536</v>
      </c>
      <c r="O81" s="330"/>
      <c r="P81" s="320">
        <v>0</v>
      </c>
      <c r="Q81" s="330"/>
      <c r="R81" s="320" t="s">
        <v>536</v>
      </c>
      <c r="S81" s="330"/>
      <c r="T81" s="320">
        <v>0</v>
      </c>
      <c r="U81" s="330"/>
      <c r="V81" s="320" t="s">
        <v>536</v>
      </c>
      <c r="W81" s="330"/>
      <c r="X81" s="320">
        <v>0</v>
      </c>
      <c r="Y81" s="330"/>
      <c r="Z81" s="320" t="s">
        <v>536</v>
      </c>
      <c r="AA81" s="330"/>
      <c r="AB81" s="320">
        <v>0</v>
      </c>
      <c r="AC81" s="320">
        <v>0</v>
      </c>
    </row>
    <row r="82" spans="1:29" s="312" customFormat="1" x14ac:dyDescent="0.25">
      <c r="A82" s="322" t="s">
        <v>599</v>
      </c>
      <c r="B82" s="323" t="s">
        <v>503</v>
      </c>
      <c r="C82" s="329"/>
      <c r="D82" s="330"/>
      <c r="E82" s="331"/>
      <c r="F82" s="331"/>
      <c r="G82" s="320">
        <v>0</v>
      </c>
      <c r="H82" s="320">
        <v>0</v>
      </c>
      <c r="I82" s="320"/>
      <c r="J82" s="320">
        <v>0</v>
      </c>
      <c r="K82" s="320"/>
      <c r="L82" s="320">
        <v>0</v>
      </c>
      <c r="M82" s="331"/>
      <c r="N82" s="320" t="s">
        <v>536</v>
      </c>
      <c r="O82" s="330"/>
      <c r="P82" s="320">
        <v>0</v>
      </c>
      <c r="Q82" s="330"/>
      <c r="R82" s="320" t="s">
        <v>536</v>
      </c>
      <c r="S82" s="330"/>
      <c r="T82" s="320">
        <v>0</v>
      </c>
      <c r="U82" s="330"/>
      <c r="V82" s="320" t="s">
        <v>536</v>
      </c>
      <c r="W82" s="330"/>
      <c r="X82" s="320">
        <v>0</v>
      </c>
      <c r="Y82" s="330"/>
      <c r="Z82" s="320" t="s">
        <v>536</v>
      </c>
      <c r="AA82" s="330"/>
      <c r="AB82" s="320">
        <v>0</v>
      </c>
      <c r="AC82" s="320">
        <v>0</v>
      </c>
    </row>
    <row r="83" spans="1:29" s="312" customFormat="1" x14ac:dyDescent="0.25">
      <c r="A83" s="322" t="s">
        <v>600</v>
      </c>
      <c r="B83" s="323" t="s">
        <v>505</v>
      </c>
      <c r="C83" s="329"/>
      <c r="D83" s="330"/>
      <c r="E83" s="331"/>
      <c r="F83" s="331"/>
      <c r="G83" s="320">
        <v>0</v>
      </c>
      <c r="H83" s="320">
        <v>0</v>
      </c>
      <c r="I83" s="320"/>
      <c r="J83" s="320">
        <v>0</v>
      </c>
      <c r="K83" s="320"/>
      <c r="L83" s="320">
        <v>0</v>
      </c>
      <c r="M83" s="331"/>
      <c r="N83" s="320" t="s">
        <v>536</v>
      </c>
      <c r="O83" s="330"/>
      <c r="P83" s="320">
        <v>0</v>
      </c>
      <c r="Q83" s="330"/>
      <c r="R83" s="320" t="s">
        <v>536</v>
      </c>
      <c r="S83" s="330"/>
      <c r="T83" s="320">
        <v>0</v>
      </c>
      <c r="U83" s="330"/>
      <c r="V83" s="320" t="s">
        <v>536</v>
      </c>
      <c r="W83" s="330"/>
      <c r="X83" s="320">
        <v>0</v>
      </c>
      <c r="Y83" s="330"/>
      <c r="Z83" s="320" t="s">
        <v>536</v>
      </c>
      <c r="AA83" s="330"/>
      <c r="AB83" s="320">
        <v>0</v>
      </c>
      <c r="AC83" s="320">
        <v>0</v>
      </c>
    </row>
    <row r="84" spans="1:29" s="312" customFormat="1" x14ac:dyDescent="0.25">
      <c r="A84" s="322" t="s">
        <v>601</v>
      </c>
      <c r="B84" s="323" t="s">
        <v>506</v>
      </c>
      <c r="C84" s="329"/>
      <c r="D84" s="330"/>
      <c r="E84" s="331"/>
      <c r="F84" s="331"/>
      <c r="G84" s="320">
        <v>0</v>
      </c>
      <c r="H84" s="320">
        <v>0</v>
      </c>
      <c r="I84" s="320"/>
      <c r="J84" s="320">
        <v>0</v>
      </c>
      <c r="K84" s="320"/>
      <c r="L84" s="320">
        <v>0</v>
      </c>
      <c r="M84" s="331"/>
      <c r="N84" s="320" t="s">
        <v>536</v>
      </c>
      <c r="O84" s="330"/>
      <c r="P84" s="320">
        <v>0</v>
      </c>
      <c r="Q84" s="330"/>
      <c r="R84" s="320" t="s">
        <v>536</v>
      </c>
      <c r="S84" s="330"/>
      <c r="T84" s="320">
        <v>0</v>
      </c>
      <c r="U84" s="330"/>
      <c r="V84" s="320" t="s">
        <v>536</v>
      </c>
      <c r="W84" s="330"/>
      <c r="X84" s="320">
        <v>0</v>
      </c>
      <c r="Y84" s="330"/>
      <c r="Z84" s="320" t="s">
        <v>536</v>
      </c>
      <c r="AA84" s="330"/>
      <c r="AB84" s="320">
        <v>0</v>
      </c>
      <c r="AC84" s="320">
        <v>0</v>
      </c>
    </row>
    <row r="85" spans="1:29" s="312" customFormat="1" x14ac:dyDescent="0.25">
      <c r="A85" s="322" t="s">
        <v>511</v>
      </c>
      <c r="B85" s="323" t="s">
        <v>507</v>
      </c>
      <c r="C85" s="329"/>
      <c r="D85" s="330"/>
      <c r="E85" s="331"/>
      <c r="F85" s="331"/>
      <c r="G85" s="320">
        <v>0</v>
      </c>
      <c r="H85" s="320">
        <v>0</v>
      </c>
      <c r="I85" s="320"/>
      <c r="J85" s="320">
        <v>0</v>
      </c>
      <c r="K85" s="320"/>
      <c r="L85" s="320">
        <v>0</v>
      </c>
      <c r="M85" s="331"/>
      <c r="N85" s="320" t="s">
        <v>536</v>
      </c>
      <c r="O85" s="330"/>
      <c r="P85" s="320">
        <v>0</v>
      </c>
      <c r="Q85" s="330"/>
      <c r="R85" s="320" t="s">
        <v>536</v>
      </c>
      <c r="S85" s="330"/>
      <c r="T85" s="320">
        <v>0</v>
      </c>
      <c r="U85" s="330"/>
      <c r="V85" s="320" t="s">
        <v>536</v>
      </c>
      <c r="W85" s="330"/>
      <c r="X85" s="320">
        <v>0</v>
      </c>
      <c r="Y85" s="330"/>
      <c r="Z85" s="320" t="s">
        <v>536</v>
      </c>
      <c r="AA85" s="330"/>
      <c r="AB85" s="320">
        <v>0</v>
      </c>
      <c r="AC85" s="320">
        <v>0</v>
      </c>
    </row>
    <row r="86" spans="1:29" s="312" customFormat="1" x14ac:dyDescent="0.25">
      <c r="A86" s="322" t="s">
        <v>602</v>
      </c>
      <c r="B86" s="323" t="s">
        <v>508</v>
      </c>
      <c r="C86" s="332"/>
      <c r="D86" s="330"/>
      <c r="E86" s="331"/>
      <c r="F86" s="331"/>
      <c r="G86" s="320">
        <v>0</v>
      </c>
      <c r="H86" s="320">
        <v>0</v>
      </c>
      <c r="I86" s="320"/>
      <c r="J86" s="320">
        <v>0</v>
      </c>
      <c r="K86" s="320"/>
      <c r="L86" s="320">
        <v>0</v>
      </c>
      <c r="M86" s="331"/>
      <c r="N86" s="320" t="s">
        <v>536</v>
      </c>
      <c r="O86" s="330"/>
      <c r="P86" s="320">
        <v>0</v>
      </c>
      <c r="Q86" s="330"/>
      <c r="R86" s="320" t="s">
        <v>536</v>
      </c>
      <c r="S86" s="330"/>
      <c r="T86" s="320">
        <v>0</v>
      </c>
      <c r="U86" s="330"/>
      <c r="V86" s="320" t="s">
        <v>536</v>
      </c>
      <c r="W86" s="330"/>
      <c r="X86" s="320">
        <v>0</v>
      </c>
      <c r="Y86" s="330"/>
      <c r="Z86" s="320" t="s">
        <v>536</v>
      </c>
      <c r="AA86" s="330"/>
      <c r="AB86" s="320">
        <v>0</v>
      </c>
      <c r="AC86" s="320">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12:AA12"/>
    <mergeCell ref="A14:AA14"/>
    <mergeCell ref="A20:A22"/>
    <mergeCell ref="B20:B22"/>
    <mergeCell ref="C20:D21"/>
    <mergeCell ref="E20:F21"/>
    <mergeCell ref="G20:G22"/>
    <mergeCell ref="H20:K20"/>
    <mergeCell ref="H21:I21"/>
    <mergeCell ref="J21:K21"/>
    <mergeCell ref="A15:AA15"/>
    <mergeCell ref="A16:AA16"/>
    <mergeCell ref="A18:AA18"/>
    <mergeCell ref="L20:O20"/>
    <mergeCell ref="P20:S20"/>
    <mergeCell ref="T20:W20"/>
    <mergeCell ref="A4:AA4"/>
    <mergeCell ref="A6:AA6"/>
    <mergeCell ref="A8:AA8"/>
    <mergeCell ref="A9:AA9"/>
    <mergeCell ref="A11:AA11"/>
    <mergeCell ref="X20:AA20"/>
    <mergeCell ref="AB20:AC21"/>
    <mergeCell ref="L21:M21"/>
    <mergeCell ref="N21:O21"/>
    <mergeCell ref="P21:Q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0"/>
  <sheetViews>
    <sheetView tabSelected="1" view="pageBreakPreview" topLeftCell="A5" zoomScale="70" zoomScaleSheetLayoutView="70" workbookViewId="0">
      <selection activeCell="F27" sqref="F27"/>
    </sheetView>
  </sheetViews>
  <sheetFormatPr defaultColWidth="9.140625" defaultRowHeight="15" x14ac:dyDescent="0.25"/>
  <cols>
    <col min="1" max="1" width="10" style="19" customWidth="1"/>
    <col min="2" max="2" width="23.140625" style="19" customWidth="1"/>
    <col min="3" max="3" width="16.140625" style="19" bestFit="1" customWidth="1"/>
    <col min="4" max="4" width="15.140625" style="19" customWidth="1"/>
    <col min="5" max="12" width="7.7109375" style="19" customWidth="1"/>
    <col min="13" max="13" width="10.7109375" style="19" customWidth="1"/>
    <col min="14" max="14" width="37.85546875" style="19" customWidth="1"/>
    <col min="15" max="15" width="24.7109375" style="19" bestFit="1"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7" width="10.7109375" style="19" customWidth="1"/>
    <col min="28" max="28" width="14.42578125" style="19" customWidth="1"/>
    <col min="29" max="29" width="20.5703125" style="19" customWidth="1"/>
    <col min="30" max="30" width="10.7109375" style="19" customWidth="1"/>
    <col min="31" max="31" width="15.85546875" style="19" customWidth="1"/>
    <col min="32" max="32" width="22.140625" style="19" customWidth="1"/>
    <col min="33" max="33" width="16" style="19" customWidth="1"/>
    <col min="34" max="34" width="11.28515625" style="19" customWidth="1"/>
    <col min="35" max="35" width="11.5703125" style="19" customWidth="1"/>
    <col min="36" max="36" width="11.7109375" style="19" customWidth="1"/>
    <col min="37" max="37" width="14.7109375" style="19" customWidth="1"/>
    <col min="38" max="38" width="15" style="19" customWidth="1"/>
    <col min="39" max="39" width="12.28515625" style="19" customWidth="1"/>
    <col min="40" max="40" width="12.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9.140625" style="19" hidden="1" customWidth="1"/>
    <col min="50"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ht="18.75" x14ac:dyDescent="0.3">
      <c r="AV6" s="15"/>
    </row>
    <row r="7" spans="1:48" ht="18.75" x14ac:dyDescent="0.25">
      <c r="A7" s="365" t="s">
        <v>8</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ht="18.75" x14ac:dyDescent="0.25">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row>
    <row r="9" spans="1:48" ht="15.75" x14ac:dyDescent="0.25">
      <c r="A9" s="375" t="str">
        <f>'1. паспорт местоположение'!A9:C9</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362" t="s">
        <v>7</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ht="15.75" x14ac:dyDescent="0.25">
      <c r="A12" s="375" t="str">
        <f>'1. паспорт местоположение'!A12:C12</f>
        <v>M_NS1500.PR.0018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62" t="s">
        <v>6</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ht="15.75" x14ac:dyDescent="0.25">
      <c r="A15" s="375" t="str">
        <f>'1. паспорт местоположение'!A15:C15</f>
        <v>Учебно-тренировочный полигон филиала АО "Россети Тюмень" Когалымские электрические сети (новое строительство)</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62" t="s">
        <v>5</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9"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c r="AS17" s="411"/>
      <c r="AT17" s="411"/>
      <c r="AU17" s="411"/>
      <c r="AV17" s="411"/>
    </row>
    <row r="18" spans="1:49" ht="14.25" customHeight="1"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c r="AS18" s="411"/>
      <c r="AT18" s="411"/>
      <c r="AU18" s="411"/>
      <c r="AV18" s="411"/>
    </row>
    <row r="19" spans="1:49"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1"/>
      <c r="AL19" s="411"/>
      <c r="AM19" s="411"/>
      <c r="AN19" s="411"/>
      <c r="AO19" s="411"/>
      <c r="AP19" s="411"/>
      <c r="AQ19" s="411"/>
      <c r="AR19" s="411"/>
      <c r="AS19" s="411"/>
      <c r="AT19" s="411"/>
      <c r="AU19" s="411"/>
      <c r="AV19" s="411"/>
    </row>
    <row r="20" spans="1:49" s="22"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9" s="22" customFormat="1" x14ac:dyDescent="0.25">
      <c r="A21" s="458" t="s">
        <v>365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9" s="22" customFormat="1" ht="58.5" customHeight="1" x14ac:dyDescent="0.25">
      <c r="A22" s="449" t="s">
        <v>51</v>
      </c>
      <c r="B22" s="460" t="s">
        <v>23</v>
      </c>
      <c r="C22" s="449" t="s">
        <v>50</v>
      </c>
      <c r="D22" s="449" t="s">
        <v>49</v>
      </c>
      <c r="E22" s="463" t="s">
        <v>376</v>
      </c>
      <c r="F22" s="464"/>
      <c r="G22" s="464"/>
      <c r="H22" s="464"/>
      <c r="I22" s="464"/>
      <c r="J22" s="464"/>
      <c r="K22" s="464"/>
      <c r="L22" s="465"/>
      <c r="M22" s="449" t="s">
        <v>48</v>
      </c>
      <c r="N22" s="449" t="s">
        <v>47</v>
      </c>
      <c r="O22" s="449" t="s">
        <v>46</v>
      </c>
      <c r="P22" s="444" t="s">
        <v>189</v>
      </c>
      <c r="Q22" s="444" t="s">
        <v>45</v>
      </c>
      <c r="R22" s="444" t="s">
        <v>44</v>
      </c>
      <c r="S22" s="444" t="s">
        <v>43</v>
      </c>
      <c r="T22" s="444"/>
      <c r="U22" s="466" t="s">
        <v>42</v>
      </c>
      <c r="V22" s="466" t="s">
        <v>41</v>
      </c>
      <c r="W22" s="444" t="s">
        <v>40</v>
      </c>
      <c r="X22" s="444" t="s">
        <v>39</v>
      </c>
      <c r="Y22" s="444" t="s">
        <v>38</v>
      </c>
      <c r="Z22" s="451"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52" t="s">
        <v>24</v>
      </c>
    </row>
    <row r="23" spans="1:49" s="22" customFormat="1" ht="64.5" customHeight="1" x14ac:dyDescent="0.25">
      <c r="A23" s="459"/>
      <c r="B23" s="461"/>
      <c r="C23" s="459"/>
      <c r="D23" s="459"/>
      <c r="E23" s="454" t="s">
        <v>22</v>
      </c>
      <c r="F23" s="445" t="s">
        <v>130</v>
      </c>
      <c r="G23" s="445" t="s">
        <v>129</v>
      </c>
      <c r="H23" s="445" t="s">
        <v>128</v>
      </c>
      <c r="I23" s="447" t="s">
        <v>290</v>
      </c>
      <c r="J23" s="447" t="s">
        <v>291</v>
      </c>
      <c r="K23" s="447" t="s">
        <v>292</v>
      </c>
      <c r="L23" s="445" t="s">
        <v>79</v>
      </c>
      <c r="M23" s="459"/>
      <c r="N23" s="459"/>
      <c r="O23" s="459"/>
      <c r="P23" s="444"/>
      <c r="Q23" s="444"/>
      <c r="R23" s="444"/>
      <c r="S23" s="456" t="s">
        <v>1</v>
      </c>
      <c r="T23" s="456" t="s">
        <v>10</v>
      </c>
      <c r="U23" s="466"/>
      <c r="V23" s="466"/>
      <c r="W23" s="444"/>
      <c r="X23" s="444"/>
      <c r="Y23" s="444"/>
      <c r="Z23" s="444"/>
      <c r="AA23" s="444"/>
      <c r="AB23" s="444"/>
      <c r="AC23" s="444"/>
      <c r="AD23" s="444"/>
      <c r="AE23" s="444"/>
      <c r="AF23" s="444" t="s">
        <v>21</v>
      </c>
      <c r="AG23" s="444"/>
      <c r="AH23" s="444" t="s">
        <v>20</v>
      </c>
      <c r="AI23" s="444"/>
      <c r="AJ23" s="449" t="s">
        <v>19</v>
      </c>
      <c r="AK23" s="449" t="s">
        <v>18</v>
      </c>
      <c r="AL23" s="449" t="s">
        <v>17</v>
      </c>
      <c r="AM23" s="449" t="s">
        <v>16</v>
      </c>
      <c r="AN23" s="449" t="s">
        <v>15</v>
      </c>
      <c r="AO23" s="449" t="s">
        <v>14</v>
      </c>
      <c r="AP23" s="449" t="s">
        <v>13</v>
      </c>
      <c r="AQ23" s="467" t="s">
        <v>10</v>
      </c>
      <c r="AR23" s="444"/>
      <c r="AS23" s="444"/>
      <c r="AT23" s="444"/>
      <c r="AU23" s="444"/>
      <c r="AV23" s="453"/>
    </row>
    <row r="24" spans="1:49" s="22"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86" t="s">
        <v>12</v>
      </c>
      <c r="AG24" s="86" t="s">
        <v>11</v>
      </c>
      <c r="AH24" s="87" t="s">
        <v>1</v>
      </c>
      <c r="AI24" s="87" t="s">
        <v>10</v>
      </c>
      <c r="AJ24" s="450"/>
      <c r="AK24" s="450"/>
      <c r="AL24" s="450"/>
      <c r="AM24" s="450"/>
      <c r="AN24" s="450"/>
      <c r="AO24" s="450"/>
      <c r="AP24" s="450"/>
      <c r="AQ24" s="468"/>
      <c r="AR24" s="444"/>
      <c r="AS24" s="444"/>
      <c r="AT24" s="444"/>
      <c r="AU24" s="444"/>
      <c r="AV24" s="453"/>
      <c r="AW24" s="22">
        <f>SUM(AW26:AW27)</f>
        <v>1.1240000000000001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90" x14ac:dyDescent="0.25">
      <c r="A26" s="300" t="s">
        <v>466</v>
      </c>
      <c r="B26" s="301" t="s">
        <v>613</v>
      </c>
      <c r="C26" s="301" t="s">
        <v>467</v>
      </c>
      <c r="D26" s="300" t="s">
        <v>483</v>
      </c>
      <c r="E26" s="300" t="s">
        <v>429</v>
      </c>
      <c r="F26" s="300" t="s">
        <v>429</v>
      </c>
      <c r="G26" s="300" t="s">
        <v>429</v>
      </c>
      <c r="H26" s="300" t="s">
        <v>429</v>
      </c>
      <c r="I26" s="300" t="s">
        <v>429</v>
      </c>
      <c r="J26" s="300" t="s">
        <v>429</v>
      </c>
      <c r="K26" s="300" t="s">
        <v>429</v>
      </c>
      <c r="L26" s="300" t="s">
        <v>429</v>
      </c>
      <c r="M26" s="301" t="s">
        <v>468</v>
      </c>
      <c r="N26" s="301" t="s">
        <v>469</v>
      </c>
      <c r="O26" s="301" t="s">
        <v>613</v>
      </c>
      <c r="P26" s="302">
        <v>653</v>
      </c>
      <c r="Q26" s="301" t="s">
        <v>470</v>
      </c>
      <c r="R26" s="302">
        <v>653</v>
      </c>
      <c r="S26" s="301" t="s">
        <v>471</v>
      </c>
      <c r="T26" s="301" t="s">
        <v>472</v>
      </c>
      <c r="U26" s="301">
        <v>1</v>
      </c>
      <c r="V26" s="301">
        <v>1</v>
      </c>
      <c r="W26" s="301" t="s">
        <v>473</v>
      </c>
      <c r="X26" s="302">
        <v>653</v>
      </c>
      <c r="Y26" s="303"/>
      <c r="Z26" s="301"/>
      <c r="AA26" s="302"/>
      <c r="AB26" s="302">
        <v>653</v>
      </c>
      <c r="AC26" s="301" t="s">
        <v>473</v>
      </c>
      <c r="AD26" s="302">
        <v>653</v>
      </c>
      <c r="AE26" s="302">
        <v>135</v>
      </c>
      <c r="AF26" s="300"/>
      <c r="AG26" s="301"/>
      <c r="AH26" s="301" t="s">
        <v>474</v>
      </c>
      <c r="AI26" s="301" t="s">
        <v>475</v>
      </c>
      <c r="AJ26" s="301" t="s">
        <v>475</v>
      </c>
      <c r="AK26" s="301" t="s">
        <v>475</v>
      </c>
      <c r="AL26" s="301" t="s">
        <v>512</v>
      </c>
      <c r="AM26" s="301" t="s">
        <v>476</v>
      </c>
      <c r="AN26" s="301" t="s">
        <v>477</v>
      </c>
      <c r="AO26" s="300" t="s">
        <v>478</v>
      </c>
      <c r="AP26" s="301" t="s">
        <v>474</v>
      </c>
      <c r="AQ26" s="301" t="s">
        <v>475</v>
      </c>
      <c r="AR26" s="301" t="s">
        <v>479</v>
      </c>
      <c r="AS26" s="301" t="s">
        <v>480</v>
      </c>
      <c r="AT26" s="301" t="s">
        <v>481</v>
      </c>
      <c r="AU26" s="303"/>
      <c r="AV26" s="304" t="s">
        <v>482</v>
      </c>
      <c r="AW26" s="22">
        <v>0.65300000000000002</v>
      </c>
    </row>
    <row r="27" spans="1:49" s="273" customFormat="1" ht="90" x14ac:dyDescent="0.25">
      <c r="A27" s="305" t="s">
        <v>64</v>
      </c>
      <c r="B27" s="301" t="s">
        <v>613</v>
      </c>
      <c r="C27" s="301" t="s">
        <v>467</v>
      </c>
      <c r="D27" s="300" t="s">
        <v>488</v>
      </c>
      <c r="E27" s="300" t="s">
        <v>429</v>
      </c>
      <c r="F27" s="300" t="s">
        <v>429</v>
      </c>
      <c r="G27" s="300" t="s">
        <v>429</v>
      </c>
      <c r="H27" s="300" t="s">
        <v>429</v>
      </c>
      <c r="I27" s="300" t="s">
        <v>429</v>
      </c>
      <c r="J27" s="300" t="s">
        <v>429</v>
      </c>
      <c r="K27" s="300" t="s">
        <v>429</v>
      </c>
      <c r="L27" s="300" t="s">
        <v>429</v>
      </c>
      <c r="M27" s="306" t="s">
        <v>497</v>
      </c>
      <c r="N27" s="306" t="s">
        <v>487</v>
      </c>
      <c r="O27" s="301" t="s">
        <v>613</v>
      </c>
      <c r="P27" s="307">
        <v>0</v>
      </c>
      <c r="Q27" s="301" t="s">
        <v>470</v>
      </c>
      <c r="R27" s="307">
        <v>398</v>
      </c>
      <c r="S27" s="306" t="s">
        <v>490</v>
      </c>
      <c r="T27" s="306" t="s">
        <v>491</v>
      </c>
      <c r="U27" s="301">
        <v>1</v>
      </c>
      <c r="V27" s="301">
        <v>1</v>
      </c>
      <c r="W27" s="306" t="s">
        <v>492</v>
      </c>
      <c r="X27" s="307">
        <v>393</v>
      </c>
      <c r="Y27" s="308"/>
      <c r="Z27" s="306"/>
      <c r="AA27" s="307"/>
      <c r="AB27" s="307">
        <v>393</v>
      </c>
      <c r="AC27" s="306" t="s">
        <v>492</v>
      </c>
      <c r="AD27" s="307">
        <v>471</v>
      </c>
      <c r="AE27" s="307">
        <v>471</v>
      </c>
      <c r="AF27" s="305" t="s">
        <v>513</v>
      </c>
      <c r="AG27" s="305" t="s">
        <v>489</v>
      </c>
      <c r="AH27" s="306"/>
      <c r="AI27" s="306" t="s">
        <v>493</v>
      </c>
      <c r="AJ27" s="306"/>
      <c r="AK27" s="306" t="s">
        <v>494</v>
      </c>
      <c r="AL27" s="306"/>
      <c r="AM27" s="305"/>
      <c r="AN27" s="309"/>
      <c r="AO27" s="308"/>
      <c r="AP27" s="306"/>
      <c r="AQ27" s="306" t="s">
        <v>495</v>
      </c>
      <c r="AR27" s="306"/>
      <c r="AS27" s="306" t="s">
        <v>496</v>
      </c>
      <c r="AT27" s="310">
        <v>44864</v>
      </c>
      <c r="AU27" s="308"/>
      <c r="AV27" s="310" t="s">
        <v>486</v>
      </c>
      <c r="AW27" s="273">
        <v>0.47099999999999997</v>
      </c>
    </row>
    <row r="28" spans="1:49" s="273" customFormat="1" x14ac:dyDescent="0.25">
      <c r="A28" s="265"/>
      <c r="B28" s="266"/>
      <c r="C28" s="266"/>
      <c r="D28" s="265"/>
      <c r="E28" s="268"/>
      <c r="F28" s="268"/>
      <c r="G28" s="268"/>
      <c r="H28" s="268"/>
      <c r="I28" s="268"/>
      <c r="J28" s="268"/>
      <c r="K28" s="268"/>
      <c r="L28" s="268"/>
      <c r="M28" s="266"/>
      <c r="N28" s="266"/>
      <c r="O28" s="266"/>
      <c r="P28" s="269"/>
      <c r="Q28" s="266"/>
      <c r="R28" s="269"/>
      <c r="S28" s="266"/>
      <c r="T28" s="266"/>
      <c r="U28" s="266"/>
      <c r="V28" s="266"/>
      <c r="W28" s="266"/>
      <c r="X28" s="269"/>
      <c r="Y28" s="270"/>
      <c r="Z28" s="266"/>
      <c r="AA28" s="269"/>
      <c r="AB28" s="269"/>
      <c r="AC28" s="266"/>
      <c r="AD28" s="269"/>
      <c r="AE28" s="274"/>
      <c r="AF28" s="265"/>
      <c r="AG28" s="266"/>
      <c r="AH28" s="266"/>
      <c r="AI28" s="266"/>
      <c r="AJ28" s="266"/>
      <c r="AK28" s="266"/>
      <c r="AL28" s="266"/>
      <c r="AM28" s="265"/>
      <c r="AN28" s="271"/>
      <c r="AO28" s="270"/>
      <c r="AP28" s="266"/>
      <c r="AQ28" s="266"/>
      <c r="AR28" s="266"/>
      <c r="AS28" s="266"/>
      <c r="AT28" s="275"/>
      <c r="AU28" s="270"/>
      <c r="AV28" s="276"/>
    </row>
    <row r="29" spans="1:49" s="273" customFormat="1" ht="41.25" customHeight="1" x14ac:dyDescent="0.25">
      <c r="A29" s="265"/>
      <c r="B29" s="266"/>
      <c r="C29" s="266"/>
      <c r="D29" s="265"/>
      <c r="E29" s="268"/>
      <c r="F29" s="268"/>
      <c r="G29" s="268"/>
      <c r="H29" s="268"/>
      <c r="I29" s="268"/>
      <c r="J29" s="268"/>
      <c r="K29" s="268"/>
      <c r="L29" s="268"/>
      <c r="M29" s="266"/>
      <c r="N29" s="266"/>
      <c r="O29" s="266"/>
      <c r="P29" s="269"/>
      <c r="Q29" s="266"/>
      <c r="R29" s="269"/>
      <c r="S29" s="266"/>
      <c r="T29" s="266"/>
      <c r="U29" s="266"/>
      <c r="V29" s="266"/>
      <c r="W29" s="266"/>
      <c r="X29" s="269"/>
      <c r="Y29" s="270"/>
      <c r="Z29" s="266"/>
      <c r="AA29" s="269"/>
      <c r="AB29" s="269"/>
      <c r="AC29" s="266"/>
      <c r="AD29" s="269"/>
      <c r="AE29" s="274"/>
      <c r="AF29" s="265"/>
      <c r="AG29" s="266"/>
      <c r="AH29" s="266"/>
      <c r="AI29" s="266"/>
      <c r="AJ29" s="266"/>
      <c r="AK29" s="266"/>
      <c r="AL29" s="266"/>
      <c r="AM29" s="265"/>
      <c r="AN29" s="271"/>
      <c r="AO29" s="270"/>
      <c r="AP29" s="266"/>
      <c r="AQ29" s="266"/>
      <c r="AR29" s="266"/>
      <c r="AS29" s="266"/>
      <c r="AT29" s="275"/>
      <c r="AU29" s="270"/>
      <c r="AV29" s="276"/>
    </row>
    <row r="30" spans="1:49" s="273" customFormat="1" x14ac:dyDescent="0.25">
      <c r="A30" s="265"/>
      <c r="B30" s="266"/>
      <c r="C30" s="267"/>
      <c r="D30" s="265"/>
      <c r="E30" s="268"/>
      <c r="F30" s="268"/>
      <c r="G30" s="268"/>
      <c r="H30" s="268"/>
      <c r="I30" s="268"/>
      <c r="J30" s="268"/>
      <c r="K30" s="268"/>
      <c r="L30" s="268"/>
      <c r="M30" s="266"/>
      <c r="N30" s="266"/>
      <c r="O30" s="266"/>
      <c r="P30" s="269"/>
      <c r="Q30" s="266"/>
      <c r="R30" s="269"/>
      <c r="S30" s="266"/>
      <c r="T30" s="266"/>
      <c r="U30" s="269"/>
      <c r="V30" s="269"/>
      <c r="W30" s="266"/>
      <c r="X30" s="269"/>
      <c r="Y30" s="270"/>
      <c r="Z30" s="266"/>
      <c r="AA30" s="269"/>
      <c r="AB30" s="269"/>
      <c r="AC30" s="266"/>
      <c r="AD30" s="269"/>
      <c r="AE30" s="269"/>
      <c r="AF30" s="265"/>
      <c r="AG30" s="266"/>
      <c r="AH30" s="267"/>
      <c r="AI30" s="266"/>
      <c r="AJ30" s="266"/>
      <c r="AK30" s="266"/>
      <c r="AL30" s="266"/>
      <c r="AM30" s="265"/>
      <c r="AN30" s="271"/>
      <c r="AO30" s="270"/>
      <c r="AP30" s="267"/>
      <c r="AQ30" s="266"/>
      <c r="AR30" s="266"/>
      <c r="AS30" s="266"/>
      <c r="AT30" s="272"/>
      <c r="AU30" s="270"/>
      <c r="AV30" s="272"/>
    </row>
    <row r="31" spans="1:49" s="273" customFormat="1" x14ac:dyDescent="0.25">
      <c r="A31" s="265"/>
      <c r="B31" s="266"/>
      <c r="C31" s="267"/>
      <c r="D31" s="265"/>
      <c r="E31" s="268"/>
      <c r="F31" s="268"/>
      <c r="G31" s="268"/>
      <c r="H31" s="268"/>
      <c r="I31" s="268"/>
      <c r="J31" s="268"/>
      <c r="K31" s="268"/>
      <c r="L31" s="268"/>
      <c r="M31" s="266"/>
      <c r="N31" s="266"/>
      <c r="O31" s="266"/>
      <c r="P31" s="269"/>
      <c r="Q31" s="266"/>
      <c r="R31" s="269"/>
      <c r="S31" s="266"/>
      <c r="T31" s="266"/>
      <c r="U31" s="269"/>
      <c r="V31" s="269"/>
      <c r="W31" s="266"/>
      <c r="X31" s="269"/>
      <c r="Y31" s="270"/>
      <c r="Z31" s="266"/>
      <c r="AA31" s="269"/>
      <c r="AB31" s="277"/>
      <c r="AC31" s="266"/>
      <c r="AD31" s="277"/>
      <c r="AE31" s="277"/>
      <c r="AF31" s="265"/>
      <c r="AG31" s="266"/>
      <c r="AH31" s="267"/>
      <c r="AI31" s="266"/>
      <c r="AJ31" s="266"/>
      <c r="AK31" s="266"/>
      <c r="AL31" s="266"/>
      <c r="AM31" s="265"/>
      <c r="AN31" s="271"/>
      <c r="AO31" s="270"/>
      <c r="AP31" s="267"/>
      <c r="AQ31" s="266"/>
      <c r="AR31" s="266"/>
      <c r="AS31" s="266"/>
      <c r="AT31" s="272"/>
      <c r="AU31" s="270"/>
      <c r="AV31" s="272"/>
    </row>
    <row r="32" spans="1:49" s="273" customFormat="1" x14ac:dyDescent="0.25">
      <c r="A32" s="265"/>
      <c r="B32" s="266"/>
      <c r="C32" s="267"/>
      <c r="D32" s="265"/>
      <c r="E32" s="268"/>
      <c r="F32" s="268"/>
      <c r="G32" s="268"/>
      <c r="H32" s="268"/>
      <c r="I32" s="268"/>
      <c r="J32" s="268"/>
      <c r="K32" s="268"/>
      <c r="L32" s="268"/>
      <c r="M32" s="266"/>
      <c r="N32" s="266"/>
      <c r="O32" s="266"/>
      <c r="P32" s="269"/>
      <c r="Q32" s="266"/>
      <c r="R32" s="269"/>
      <c r="S32" s="266"/>
      <c r="T32" s="266"/>
      <c r="U32" s="269"/>
      <c r="V32" s="269"/>
      <c r="W32" s="266"/>
      <c r="X32" s="269"/>
      <c r="Y32" s="270"/>
      <c r="Z32" s="266"/>
      <c r="AA32" s="269"/>
      <c r="AB32" s="277"/>
      <c r="AC32" s="266"/>
      <c r="AD32" s="277"/>
      <c r="AE32" s="277"/>
      <c r="AF32" s="265"/>
      <c r="AG32" s="266"/>
      <c r="AH32" s="267"/>
      <c r="AI32" s="266"/>
      <c r="AJ32" s="266"/>
      <c r="AK32" s="266"/>
      <c r="AL32" s="266"/>
      <c r="AM32" s="265"/>
      <c r="AN32" s="271"/>
      <c r="AO32" s="270"/>
      <c r="AP32" s="267"/>
      <c r="AQ32" s="266"/>
      <c r="AR32" s="266"/>
      <c r="AS32" s="266"/>
      <c r="AT32" s="272"/>
      <c r="AU32" s="270"/>
      <c r="AV32" s="272"/>
    </row>
    <row r="33" spans="1:48" s="278" customFormat="1" x14ac:dyDescent="0.25">
      <c r="A33" s="265"/>
      <c r="B33" s="266"/>
      <c r="C33" s="267"/>
      <c r="D33" s="265"/>
      <c r="E33" s="273"/>
      <c r="F33" s="268"/>
      <c r="G33" s="268"/>
      <c r="H33" s="268"/>
      <c r="I33" s="268"/>
      <c r="J33" s="268"/>
      <c r="K33" s="268"/>
      <c r="L33" s="268"/>
      <c r="M33" s="266"/>
      <c r="N33" s="266"/>
      <c r="O33" s="266"/>
      <c r="P33" s="269"/>
      <c r="Q33" s="266"/>
      <c r="R33" s="269"/>
      <c r="S33" s="266"/>
      <c r="T33" s="266"/>
      <c r="U33" s="269"/>
      <c r="V33" s="269"/>
      <c r="W33" s="266"/>
      <c r="X33" s="269"/>
      <c r="Y33" s="266"/>
      <c r="Z33" s="266"/>
      <c r="AA33" s="269"/>
      <c r="AB33" s="269"/>
      <c r="AC33" s="266"/>
      <c r="AD33" s="269"/>
      <c r="AE33" s="269"/>
      <c r="AF33" s="273"/>
      <c r="AG33" s="273"/>
      <c r="AH33" s="273"/>
      <c r="AI33" s="273"/>
      <c r="AJ33" s="273"/>
      <c r="AK33" s="272"/>
      <c r="AL33" s="273"/>
      <c r="AM33" s="273"/>
      <c r="AN33" s="273"/>
      <c r="AO33" s="273"/>
      <c r="AP33" s="272"/>
      <c r="AQ33" s="272"/>
      <c r="AR33" s="272"/>
      <c r="AS33" s="272"/>
      <c r="AT33" s="272"/>
      <c r="AU33" s="273"/>
      <c r="AV33" s="272"/>
    </row>
    <row r="34" spans="1:48" s="278" customFormat="1" x14ac:dyDescent="0.25">
      <c r="A34" s="273"/>
      <c r="B34" s="273"/>
      <c r="C34" s="273"/>
      <c r="D34" s="273"/>
      <c r="E34" s="273"/>
      <c r="F34" s="273"/>
      <c r="G34" s="273"/>
      <c r="H34" s="273"/>
      <c r="I34" s="273"/>
      <c r="J34" s="273"/>
      <c r="K34" s="273"/>
      <c r="L34" s="273"/>
      <c r="M34" s="273"/>
      <c r="N34" s="273"/>
      <c r="O34" s="273"/>
      <c r="P34" s="273"/>
      <c r="Q34" s="273"/>
      <c r="R34" s="273"/>
      <c r="S34" s="273"/>
      <c r="T34" s="273"/>
      <c r="U34" s="273"/>
      <c r="V34" s="273"/>
      <c r="W34" s="266"/>
      <c r="X34" s="269"/>
      <c r="Y34" s="266"/>
      <c r="Z34" s="266"/>
      <c r="AA34" s="269"/>
      <c r="AB34" s="273"/>
      <c r="AC34" s="273"/>
      <c r="AD34" s="273"/>
      <c r="AE34" s="273"/>
      <c r="AF34" s="273"/>
      <c r="AG34" s="273"/>
      <c r="AH34" s="273"/>
      <c r="AI34" s="273"/>
      <c r="AJ34" s="273"/>
      <c r="AK34" s="273"/>
      <c r="AL34" s="273"/>
      <c r="AM34" s="273"/>
      <c r="AN34" s="273"/>
      <c r="AO34" s="273"/>
      <c r="AP34" s="273"/>
      <c r="AQ34" s="273"/>
      <c r="AR34" s="273"/>
      <c r="AS34" s="273"/>
      <c r="AT34" s="273"/>
      <c r="AU34" s="273"/>
      <c r="AV34" s="273"/>
    </row>
    <row r="35" spans="1:48" s="278" customFormat="1" x14ac:dyDescent="0.25">
      <c r="W35" s="266"/>
      <c r="X35" s="269"/>
      <c r="Y35" s="266"/>
      <c r="AA35" s="269"/>
    </row>
    <row r="36" spans="1:48" s="278" customFormat="1" x14ac:dyDescent="0.25">
      <c r="A36" s="265"/>
      <c r="B36" s="266"/>
      <c r="C36" s="267"/>
      <c r="D36" s="265"/>
      <c r="E36" s="268"/>
      <c r="F36" s="268"/>
      <c r="G36" s="268"/>
      <c r="H36" s="268"/>
      <c r="I36" s="268"/>
      <c r="J36" s="268"/>
      <c r="K36" s="268"/>
      <c r="L36" s="268"/>
      <c r="M36" s="266"/>
      <c r="N36" s="266"/>
      <c r="O36" s="266"/>
      <c r="P36" s="269"/>
      <c r="Q36" s="266"/>
      <c r="R36" s="269"/>
      <c r="S36" s="266"/>
      <c r="T36" s="266"/>
      <c r="U36" s="269"/>
      <c r="V36" s="269"/>
      <c r="W36" s="266"/>
      <c r="X36" s="269"/>
      <c r="AB36" s="269"/>
      <c r="AC36" s="266"/>
      <c r="AD36" s="269"/>
      <c r="AE36" s="269"/>
      <c r="AK36" s="272"/>
      <c r="AP36" s="272"/>
      <c r="AQ36" s="272"/>
      <c r="AR36" s="272"/>
      <c r="AS36" s="272"/>
      <c r="AT36" s="272"/>
      <c r="AV36" s="272"/>
    </row>
    <row r="37" spans="1:48" s="278" customFormat="1" x14ac:dyDescent="0.25">
      <c r="W37" s="266"/>
      <c r="X37" s="269"/>
      <c r="Y37" s="266"/>
    </row>
    <row r="38" spans="1:48" s="278" customFormat="1" x14ac:dyDescent="0.25">
      <c r="W38" s="266"/>
      <c r="X38" s="269"/>
      <c r="Y38" s="266"/>
    </row>
    <row r="39" spans="1:48" s="283" customFormat="1" ht="11.25" x14ac:dyDescent="0.2">
      <c r="A39" s="279"/>
      <c r="B39" s="280"/>
      <c r="C39" s="280"/>
      <c r="D39" s="279"/>
      <c r="E39" s="279"/>
      <c r="F39" s="279"/>
      <c r="G39" s="279"/>
      <c r="H39" s="279"/>
      <c r="I39" s="279"/>
      <c r="J39" s="279"/>
      <c r="K39" s="279"/>
      <c r="L39" s="279"/>
      <c r="M39" s="280"/>
      <c r="N39" s="280"/>
      <c r="O39" s="280"/>
      <c r="P39" s="281"/>
      <c r="Q39" s="280"/>
      <c r="R39" s="281"/>
      <c r="S39" s="280"/>
      <c r="T39" s="280"/>
      <c r="U39" s="279"/>
      <c r="V39" s="279"/>
      <c r="W39" s="280"/>
      <c r="X39" s="281"/>
      <c r="Y39" s="280"/>
      <c r="Z39" s="282"/>
      <c r="AA39" s="281"/>
      <c r="AB39" s="281"/>
      <c r="AC39" s="281"/>
      <c r="AD39" s="281"/>
      <c r="AE39" s="281"/>
      <c r="AF39" s="279"/>
      <c r="AG39" s="280"/>
      <c r="AH39" s="282"/>
      <c r="AI39" s="282"/>
      <c r="AJ39" s="282"/>
      <c r="AK39" s="282"/>
      <c r="AL39" s="280"/>
      <c r="AM39" s="280"/>
      <c r="AN39" s="282"/>
      <c r="AO39" s="280"/>
      <c r="AP39" s="282"/>
      <c r="AQ39" s="282"/>
      <c r="AR39" s="282"/>
      <c r="AS39" s="282"/>
      <c r="AT39" s="282"/>
      <c r="AU39" s="280"/>
      <c r="AV39" s="280"/>
    </row>
    <row r="40" spans="1:48" s="278"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8" zoomScale="70" zoomScaleNormal="90" zoomScaleSheetLayoutView="70" workbookViewId="0">
      <selection activeCell="B43" sqref="B43"/>
    </sheetView>
  </sheetViews>
  <sheetFormatPr defaultRowHeight="15.75" x14ac:dyDescent="0.25"/>
  <cols>
    <col min="1" max="2" width="66.140625" style="143" customWidth="1"/>
    <col min="3" max="3" width="36.28515625" style="285" hidden="1" customWidth="1"/>
    <col min="4" max="4" width="68.85546875" style="285" hidden="1" customWidth="1"/>
    <col min="5" max="6" width="9.140625" style="285"/>
    <col min="7" max="7" width="56.42578125" style="285" customWidth="1"/>
    <col min="8" max="8" width="54.5703125" style="285" customWidth="1"/>
    <col min="9" max="9" width="14.140625" style="285" customWidth="1"/>
    <col min="10" max="10" width="16.42578125" style="285" customWidth="1"/>
    <col min="11" max="256" width="9.140625" style="285"/>
    <col min="257" max="258" width="66.140625" style="285" customWidth="1"/>
    <col min="259" max="512" width="9.140625" style="285"/>
    <col min="513" max="514" width="66.140625" style="285" customWidth="1"/>
    <col min="515" max="768" width="9.140625" style="285"/>
    <col min="769" max="770" width="66.140625" style="285" customWidth="1"/>
    <col min="771" max="1024" width="9.140625" style="285"/>
    <col min="1025" max="1026" width="66.140625" style="285" customWidth="1"/>
    <col min="1027" max="1280" width="9.140625" style="285"/>
    <col min="1281" max="1282" width="66.140625" style="285" customWidth="1"/>
    <col min="1283" max="1536" width="9.140625" style="285"/>
    <col min="1537" max="1538" width="66.140625" style="285" customWidth="1"/>
    <col min="1539" max="1792" width="9.140625" style="285"/>
    <col min="1793" max="1794" width="66.140625" style="285" customWidth="1"/>
    <col min="1795" max="2048" width="9.140625" style="285"/>
    <col min="2049" max="2050" width="66.140625" style="285" customWidth="1"/>
    <col min="2051" max="2304" width="9.140625" style="285"/>
    <col min="2305" max="2306" width="66.140625" style="285" customWidth="1"/>
    <col min="2307" max="2560" width="9.140625" style="285"/>
    <col min="2561" max="2562" width="66.140625" style="285" customWidth="1"/>
    <col min="2563" max="2816" width="9.140625" style="285"/>
    <col min="2817" max="2818" width="66.140625" style="285" customWidth="1"/>
    <col min="2819" max="3072" width="9.140625" style="285"/>
    <col min="3073" max="3074" width="66.140625" style="285" customWidth="1"/>
    <col min="3075" max="3328" width="9.140625" style="285"/>
    <col min="3329" max="3330" width="66.140625" style="285" customWidth="1"/>
    <col min="3331" max="3584" width="9.140625" style="285"/>
    <col min="3585" max="3586" width="66.140625" style="285" customWidth="1"/>
    <col min="3587" max="3840" width="9.140625" style="285"/>
    <col min="3841" max="3842" width="66.140625" style="285" customWidth="1"/>
    <col min="3843" max="4096" width="9.140625" style="285"/>
    <col min="4097" max="4098" width="66.140625" style="285" customWidth="1"/>
    <col min="4099" max="4352" width="9.140625" style="285"/>
    <col min="4353" max="4354" width="66.140625" style="285" customWidth="1"/>
    <col min="4355" max="4608" width="9.140625" style="285"/>
    <col min="4609" max="4610" width="66.140625" style="285" customWidth="1"/>
    <col min="4611" max="4864" width="9.140625" style="285"/>
    <col min="4865" max="4866" width="66.140625" style="285" customWidth="1"/>
    <col min="4867" max="5120" width="9.140625" style="285"/>
    <col min="5121" max="5122" width="66.140625" style="285" customWidth="1"/>
    <col min="5123" max="5376" width="9.140625" style="285"/>
    <col min="5377" max="5378" width="66.140625" style="285" customWidth="1"/>
    <col min="5379" max="5632" width="9.140625" style="285"/>
    <col min="5633" max="5634" width="66.140625" style="285" customWidth="1"/>
    <col min="5635" max="5888" width="9.140625" style="285"/>
    <col min="5889" max="5890" width="66.140625" style="285" customWidth="1"/>
    <col min="5891" max="6144" width="9.140625" style="285"/>
    <col min="6145" max="6146" width="66.140625" style="285" customWidth="1"/>
    <col min="6147" max="6400" width="9.140625" style="285"/>
    <col min="6401" max="6402" width="66.140625" style="285" customWidth="1"/>
    <col min="6403" max="6656" width="9.140625" style="285"/>
    <col min="6657" max="6658" width="66.140625" style="285" customWidth="1"/>
    <col min="6659" max="6912" width="9.140625" style="285"/>
    <col min="6913" max="6914" width="66.140625" style="285" customWidth="1"/>
    <col min="6915" max="7168" width="9.140625" style="285"/>
    <col min="7169" max="7170" width="66.140625" style="285" customWidth="1"/>
    <col min="7171" max="7424" width="9.140625" style="285"/>
    <col min="7425" max="7426" width="66.140625" style="285" customWidth="1"/>
    <col min="7427" max="7680" width="9.140625" style="285"/>
    <col min="7681" max="7682" width="66.140625" style="285" customWidth="1"/>
    <col min="7683" max="7936" width="9.140625" style="285"/>
    <col min="7937" max="7938" width="66.140625" style="285" customWidth="1"/>
    <col min="7939" max="8192" width="9.140625" style="285"/>
    <col min="8193" max="8194" width="66.140625" style="285" customWidth="1"/>
    <col min="8195" max="8448" width="9.140625" style="285"/>
    <col min="8449" max="8450" width="66.140625" style="285" customWidth="1"/>
    <col min="8451" max="8704" width="9.140625" style="285"/>
    <col min="8705" max="8706" width="66.140625" style="285" customWidth="1"/>
    <col min="8707" max="8960" width="9.140625" style="285"/>
    <col min="8961" max="8962" width="66.140625" style="285" customWidth="1"/>
    <col min="8963" max="9216" width="9.140625" style="285"/>
    <col min="9217" max="9218" width="66.140625" style="285" customWidth="1"/>
    <col min="9219" max="9472" width="9.140625" style="285"/>
    <col min="9473" max="9474" width="66.140625" style="285" customWidth="1"/>
    <col min="9475" max="9728" width="9.140625" style="285"/>
    <col min="9729" max="9730" width="66.140625" style="285" customWidth="1"/>
    <col min="9731" max="9984" width="9.140625" style="285"/>
    <col min="9985" max="9986" width="66.140625" style="285" customWidth="1"/>
    <col min="9987" max="10240" width="9.140625" style="285"/>
    <col min="10241" max="10242" width="66.140625" style="285" customWidth="1"/>
    <col min="10243" max="10496" width="9.140625" style="285"/>
    <col min="10497" max="10498" width="66.140625" style="285" customWidth="1"/>
    <col min="10499" max="10752" width="9.140625" style="285"/>
    <col min="10753" max="10754" width="66.140625" style="285" customWidth="1"/>
    <col min="10755" max="11008" width="9.140625" style="285"/>
    <col min="11009" max="11010" width="66.140625" style="285" customWidth="1"/>
    <col min="11011" max="11264" width="9.140625" style="285"/>
    <col min="11265" max="11266" width="66.140625" style="285" customWidth="1"/>
    <col min="11267" max="11520" width="9.140625" style="285"/>
    <col min="11521" max="11522" width="66.140625" style="285" customWidth="1"/>
    <col min="11523" max="11776" width="9.140625" style="285"/>
    <col min="11777" max="11778" width="66.140625" style="285" customWidth="1"/>
    <col min="11779" max="12032" width="9.140625" style="285"/>
    <col min="12033" max="12034" width="66.140625" style="285" customWidth="1"/>
    <col min="12035" max="12288" width="9.140625" style="285"/>
    <col min="12289" max="12290" width="66.140625" style="285" customWidth="1"/>
    <col min="12291" max="12544" width="9.140625" style="285"/>
    <col min="12545" max="12546" width="66.140625" style="285" customWidth="1"/>
    <col min="12547" max="12800" width="9.140625" style="285"/>
    <col min="12801" max="12802" width="66.140625" style="285" customWidth="1"/>
    <col min="12803" max="13056" width="9.140625" style="285"/>
    <col min="13057" max="13058" width="66.140625" style="285" customWidth="1"/>
    <col min="13059" max="13312" width="9.140625" style="285"/>
    <col min="13313" max="13314" width="66.140625" style="285" customWidth="1"/>
    <col min="13315" max="13568" width="9.140625" style="285"/>
    <col min="13569" max="13570" width="66.140625" style="285" customWidth="1"/>
    <col min="13571" max="13824" width="9.140625" style="285"/>
    <col min="13825" max="13826" width="66.140625" style="285" customWidth="1"/>
    <col min="13827" max="14080" width="9.140625" style="285"/>
    <col min="14081" max="14082" width="66.140625" style="285" customWidth="1"/>
    <col min="14083" max="14336" width="9.140625" style="285"/>
    <col min="14337" max="14338" width="66.140625" style="285" customWidth="1"/>
    <col min="14339" max="14592" width="9.140625" style="285"/>
    <col min="14593" max="14594" width="66.140625" style="285" customWidth="1"/>
    <col min="14595" max="14848" width="9.140625" style="285"/>
    <col min="14849" max="14850" width="66.140625" style="285" customWidth="1"/>
    <col min="14851" max="15104" width="9.140625" style="285"/>
    <col min="15105" max="15106" width="66.140625" style="285" customWidth="1"/>
    <col min="15107" max="15360" width="9.140625" style="285"/>
    <col min="15361" max="15362" width="66.140625" style="285" customWidth="1"/>
    <col min="15363" max="15616" width="9.140625" style="285"/>
    <col min="15617" max="15618" width="66.140625" style="285" customWidth="1"/>
    <col min="15619" max="15872" width="9.140625" style="285"/>
    <col min="15873" max="15874" width="66.140625" style="285" customWidth="1"/>
    <col min="15875" max="16128" width="9.140625" style="285"/>
    <col min="16129" max="16130" width="66.140625" style="285" customWidth="1"/>
    <col min="16131" max="16384" width="9.140625" style="285"/>
  </cols>
  <sheetData>
    <row r="1" spans="1:8" ht="18.75" x14ac:dyDescent="0.25">
      <c r="B1" s="144" t="s">
        <v>68</v>
      </c>
    </row>
    <row r="2" spans="1:8" ht="18.75" x14ac:dyDescent="0.3">
      <c r="B2" s="145" t="s">
        <v>9</v>
      </c>
    </row>
    <row r="3" spans="1:8" ht="18.75" x14ac:dyDescent="0.3">
      <c r="B3" s="145" t="s">
        <v>437</v>
      </c>
    </row>
    <row r="4" spans="1:8" x14ac:dyDescent="0.25">
      <c r="B4" s="146"/>
    </row>
    <row r="5" spans="1:8" ht="18.75" x14ac:dyDescent="0.3">
      <c r="A5" s="474" t="str">
        <f>'1. паспорт местоположение'!A5:C5</f>
        <v>Год раскрытия информации: 2023 год</v>
      </c>
      <c r="B5" s="474"/>
      <c r="C5" s="286"/>
      <c r="D5" s="286"/>
      <c r="E5" s="286"/>
      <c r="F5" s="286"/>
      <c r="G5" s="286"/>
      <c r="H5" s="286"/>
    </row>
    <row r="6" spans="1:8" ht="18.75" x14ac:dyDescent="0.3">
      <c r="A6" s="284"/>
      <c r="B6" s="284"/>
      <c r="C6" s="284"/>
      <c r="D6" s="284"/>
      <c r="E6" s="284"/>
      <c r="F6" s="284"/>
      <c r="G6" s="284"/>
      <c r="H6" s="284"/>
    </row>
    <row r="7" spans="1:8" ht="18.75" x14ac:dyDescent="0.25">
      <c r="A7" s="475" t="s">
        <v>8</v>
      </c>
      <c r="B7" s="475"/>
      <c r="C7" s="147"/>
      <c r="D7" s="147"/>
      <c r="E7" s="147"/>
      <c r="F7" s="147"/>
      <c r="G7" s="147"/>
      <c r="H7" s="147"/>
    </row>
    <row r="8" spans="1:8" ht="18.75" x14ac:dyDescent="0.25">
      <c r="A8" s="147"/>
      <c r="B8" s="147"/>
      <c r="C8" s="147"/>
      <c r="D8" s="147"/>
      <c r="E8" s="147"/>
      <c r="F8" s="147"/>
      <c r="G8" s="147"/>
      <c r="H8" s="147"/>
    </row>
    <row r="9" spans="1:8" ht="21.75" customHeight="1" x14ac:dyDescent="0.25">
      <c r="A9" s="476" t="str">
        <f>'1. паспорт местоположение'!A9:C9</f>
        <v>АО "Россети Тюмень"</v>
      </c>
      <c r="B9" s="476"/>
      <c r="C9" s="287"/>
      <c r="D9" s="287"/>
      <c r="E9" s="287"/>
      <c r="F9" s="287"/>
      <c r="G9" s="287"/>
      <c r="H9" s="287"/>
    </row>
    <row r="10" spans="1:8" x14ac:dyDescent="0.25">
      <c r="A10" s="470" t="s">
        <v>7</v>
      </c>
      <c r="B10" s="470"/>
      <c r="C10" s="288"/>
      <c r="D10" s="288"/>
      <c r="E10" s="288"/>
      <c r="F10" s="288"/>
      <c r="G10" s="288"/>
      <c r="H10" s="288"/>
    </row>
    <row r="11" spans="1:8" ht="18.75" x14ac:dyDescent="0.25">
      <c r="A11" s="147"/>
      <c r="B11" s="147"/>
      <c r="C11" s="147"/>
      <c r="D11" s="147"/>
      <c r="E11" s="147"/>
      <c r="F11" s="147"/>
      <c r="G11" s="147"/>
      <c r="H11" s="147"/>
    </row>
    <row r="12" spans="1:8" ht="15" customHeight="1" x14ac:dyDescent="0.25">
      <c r="A12" s="476" t="str">
        <f>'1. паспорт местоположение'!A12:C12</f>
        <v>M_NS1500.PR.0018</v>
      </c>
      <c r="B12" s="476"/>
      <c r="C12" s="289"/>
      <c r="D12" s="289"/>
      <c r="E12" s="287"/>
      <c r="F12" s="287"/>
      <c r="G12" s="287"/>
      <c r="H12" s="287"/>
    </row>
    <row r="13" spans="1:8" x14ac:dyDescent="0.25">
      <c r="A13" s="470" t="s">
        <v>6</v>
      </c>
      <c r="B13" s="470"/>
      <c r="C13" s="290"/>
      <c r="D13" s="290"/>
      <c r="E13" s="288"/>
      <c r="F13" s="288"/>
      <c r="G13" s="288"/>
      <c r="H13" s="288"/>
    </row>
    <row r="14" spans="1:8" ht="11.25" customHeight="1" x14ac:dyDescent="0.25">
      <c r="A14" s="148"/>
      <c r="B14" s="148"/>
      <c r="C14" s="291"/>
      <c r="D14" s="148"/>
      <c r="E14" s="148"/>
      <c r="F14" s="148"/>
      <c r="G14" s="148"/>
      <c r="H14" s="148"/>
    </row>
    <row r="15" spans="1:8" ht="34.5" customHeight="1" x14ac:dyDescent="0.25">
      <c r="A15" s="471" t="str">
        <f>'1. паспорт местоположение'!A15:C15</f>
        <v>Учебно-тренировочный полигон филиала АО "Россети Тюмень" Когалымские электрические сети (новое строительство)</v>
      </c>
      <c r="B15" s="471"/>
      <c r="C15" s="291"/>
      <c r="D15" s="289"/>
      <c r="E15" s="287"/>
      <c r="F15" s="287"/>
      <c r="G15" s="287"/>
      <c r="H15" s="287"/>
    </row>
    <row r="16" spans="1:8" x14ac:dyDescent="0.25">
      <c r="A16" s="470" t="s">
        <v>5</v>
      </c>
      <c r="B16" s="470"/>
      <c r="C16" s="291"/>
      <c r="D16" s="290"/>
      <c r="E16" s="288"/>
      <c r="F16" s="288"/>
      <c r="G16" s="288"/>
      <c r="H16" s="288"/>
    </row>
    <row r="17" spans="1:4" x14ac:dyDescent="0.25">
      <c r="B17" s="149"/>
      <c r="C17" s="292"/>
      <c r="D17" s="292"/>
    </row>
    <row r="18" spans="1:4" ht="33" customHeight="1" thickBot="1" x14ac:dyDescent="0.3">
      <c r="A18" s="472" t="s">
        <v>366</v>
      </c>
      <c r="B18" s="473"/>
      <c r="C18" s="292"/>
      <c r="D18" s="292"/>
    </row>
    <row r="19" spans="1:4" ht="12.75" hidden="1" customHeight="1" thickBot="1" x14ac:dyDescent="0.3">
      <c r="B19" s="146"/>
    </row>
    <row r="20" spans="1:4" ht="16.5" hidden="1" thickBot="1" x14ac:dyDescent="0.3">
      <c r="B20" s="150"/>
    </row>
    <row r="21" spans="1:4" ht="51" customHeight="1" thickBot="1" x14ac:dyDescent="0.3">
      <c r="A21" s="151" t="s">
        <v>258</v>
      </c>
      <c r="B21" s="152" t="str">
        <f>A15</f>
        <v>Учебно-тренировочный полигон филиала АО "Россети Тюмень" Когалымские электрические сети (новое строительство)</v>
      </c>
    </row>
    <row r="22" spans="1:4" ht="27.75" customHeight="1" thickBot="1" x14ac:dyDescent="0.3">
      <c r="A22" s="153" t="s">
        <v>259</v>
      </c>
      <c r="B22" s="132" t="s">
        <v>431</v>
      </c>
    </row>
    <row r="23" spans="1:4" ht="22.5" customHeight="1" thickBot="1" x14ac:dyDescent="0.3">
      <c r="A23" s="153" t="s">
        <v>241</v>
      </c>
      <c r="B23" s="154" t="s">
        <v>519</v>
      </c>
      <c r="C23" s="293" t="s">
        <v>390</v>
      </c>
      <c r="D23" s="294" t="s">
        <v>391</v>
      </c>
    </row>
    <row r="24" spans="1:4" ht="24.75" customHeight="1" x14ac:dyDescent="0.25">
      <c r="A24" s="260" t="s">
        <v>260</v>
      </c>
      <c r="B24" s="131" t="s">
        <v>520</v>
      </c>
      <c r="C24" s="293" t="s">
        <v>392</v>
      </c>
      <c r="D24" s="294" t="s">
        <v>393</v>
      </c>
    </row>
    <row r="25" spans="1:4" ht="28.5" customHeight="1" x14ac:dyDescent="0.25">
      <c r="A25" s="261" t="s">
        <v>261</v>
      </c>
      <c r="B25" s="262">
        <v>2023</v>
      </c>
      <c r="C25" s="295" t="s">
        <v>394</v>
      </c>
      <c r="D25" s="294" t="s">
        <v>395</v>
      </c>
    </row>
    <row r="26" spans="1:4" ht="23.25" customHeight="1" x14ac:dyDescent="0.25">
      <c r="A26" s="261" t="s">
        <v>262</v>
      </c>
      <c r="B26" s="263" t="s">
        <v>485</v>
      </c>
      <c r="C26" s="295" t="s">
        <v>396</v>
      </c>
      <c r="D26" s="294" t="s">
        <v>397</v>
      </c>
    </row>
    <row r="27" spans="1:4" ht="28.5" x14ac:dyDescent="0.25">
      <c r="A27" s="258" t="s">
        <v>603</v>
      </c>
      <c r="B27" s="264">
        <v>28.156179999999999</v>
      </c>
      <c r="C27" s="296"/>
      <c r="D27" s="294"/>
    </row>
    <row r="28" spans="1:4" ht="21.75" customHeight="1" x14ac:dyDescent="0.25">
      <c r="A28" s="259" t="s">
        <v>263</v>
      </c>
      <c r="B28" s="259" t="s">
        <v>612</v>
      </c>
    </row>
    <row r="29" spans="1:4" ht="28.5" x14ac:dyDescent="0.25">
      <c r="A29" s="336" t="s">
        <v>264</v>
      </c>
      <c r="B29" s="337">
        <v>1.1240000000000001</v>
      </c>
    </row>
    <row r="30" spans="1:4" ht="28.5" x14ac:dyDescent="0.25">
      <c r="A30" s="336" t="s">
        <v>265</v>
      </c>
      <c r="B30" s="338">
        <v>1.1240000000000001</v>
      </c>
    </row>
    <row r="31" spans="1:4" x14ac:dyDescent="0.25">
      <c r="A31" s="339" t="s">
        <v>266</v>
      </c>
      <c r="B31" s="340"/>
    </row>
    <row r="32" spans="1:4" ht="29.25" thickBot="1" x14ac:dyDescent="0.3">
      <c r="A32" s="341" t="s">
        <v>412</v>
      </c>
      <c r="B32" s="342">
        <v>0.47099999999999997</v>
      </c>
    </row>
    <row r="33" spans="1:4" ht="30" x14ac:dyDescent="0.25">
      <c r="A33" s="343" t="s">
        <v>484</v>
      </c>
      <c r="B33" s="344">
        <v>0.47099999999999997</v>
      </c>
    </row>
    <row r="34" spans="1:4" x14ac:dyDescent="0.25">
      <c r="A34" s="343" t="s">
        <v>267</v>
      </c>
      <c r="B34" s="344">
        <v>63.65</v>
      </c>
    </row>
    <row r="35" spans="1:4" x14ac:dyDescent="0.25">
      <c r="A35" s="343" t="s">
        <v>268</v>
      </c>
      <c r="B35" s="344">
        <v>0.47099999999999997</v>
      </c>
    </row>
    <row r="36" spans="1:4" x14ac:dyDescent="0.25">
      <c r="A36" s="343" t="s">
        <v>269</v>
      </c>
      <c r="B36" s="344">
        <v>0.39200000000000002</v>
      </c>
    </row>
    <row r="37" spans="1:4" ht="29.25" thickBot="1" x14ac:dyDescent="0.3">
      <c r="A37" s="341" t="s">
        <v>604</v>
      </c>
      <c r="B37" s="342">
        <v>0</v>
      </c>
    </row>
    <row r="38" spans="1:4" x14ac:dyDescent="0.25">
      <c r="A38" s="343" t="s">
        <v>605</v>
      </c>
      <c r="B38" s="344" t="s">
        <v>402</v>
      </c>
    </row>
    <row r="39" spans="1:4" x14ac:dyDescent="0.25">
      <c r="A39" s="343" t="s">
        <v>267</v>
      </c>
      <c r="B39" s="344" t="s">
        <v>402</v>
      </c>
    </row>
    <row r="40" spans="1:4" x14ac:dyDescent="0.25">
      <c r="A40" s="343" t="s">
        <v>268</v>
      </c>
      <c r="B40" s="344" t="s">
        <v>402</v>
      </c>
    </row>
    <row r="41" spans="1:4" x14ac:dyDescent="0.25">
      <c r="A41" s="343" t="s">
        <v>269</v>
      </c>
      <c r="B41" s="344" t="s">
        <v>402</v>
      </c>
    </row>
    <row r="42" spans="1:4" ht="29.25" thickBot="1" x14ac:dyDescent="0.3">
      <c r="A42" s="341" t="s">
        <v>413</v>
      </c>
      <c r="B42" s="342">
        <v>0.65300000000000002</v>
      </c>
    </row>
    <row r="43" spans="1:4" ht="51.75" customHeight="1" x14ac:dyDescent="0.25">
      <c r="A43" s="343" t="s">
        <v>444</v>
      </c>
      <c r="B43" s="344">
        <v>0.65300000000000002</v>
      </c>
      <c r="C43" s="469" t="s">
        <v>276</v>
      </c>
      <c r="D43" s="297" t="s">
        <v>386</v>
      </c>
    </row>
    <row r="44" spans="1:4" x14ac:dyDescent="0.25">
      <c r="A44" s="343" t="s">
        <v>267</v>
      </c>
      <c r="B44" s="344">
        <v>88.24</v>
      </c>
      <c r="C44" s="469"/>
      <c r="D44" s="297" t="s">
        <v>388</v>
      </c>
    </row>
    <row r="45" spans="1:4" ht="15" customHeight="1" x14ac:dyDescent="0.25">
      <c r="A45" s="343" t="s">
        <v>268</v>
      </c>
      <c r="B45" s="344">
        <v>0.219</v>
      </c>
      <c r="C45" s="469"/>
      <c r="D45" s="297" t="s">
        <v>387</v>
      </c>
    </row>
    <row r="46" spans="1:4" x14ac:dyDescent="0.25">
      <c r="A46" s="343" t="s">
        <v>269</v>
      </c>
      <c r="B46" s="344">
        <v>0.246</v>
      </c>
      <c r="C46" s="469"/>
      <c r="D46" s="297" t="s">
        <v>389</v>
      </c>
    </row>
    <row r="47" spans="1:4" ht="29.25" thickBot="1" x14ac:dyDescent="0.3">
      <c r="A47" s="341" t="s">
        <v>270</v>
      </c>
      <c r="B47" s="342" t="s">
        <v>402</v>
      </c>
      <c r="C47" s="469"/>
      <c r="D47" s="143"/>
    </row>
    <row r="48" spans="1:4" x14ac:dyDescent="0.25">
      <c r="A48" s="343" t="s">
        <v>266</v>
      </c>
      <c r="B48" s="344" t="s">
        <v>402</v>
      </c>
      <c r="C48" s="469"/>
      <c r="D48" s="143"/>
    </row>
    <row r="49" spans="1:2" x14ac:dyDescent="0.25">
      <c r="A49" s="343" t="s">
        <v>414</v>
      </c>
      <c r="B49" s="344" t="s">
        <v>402</v>
      </c>
    </row>
    <row r="50" spans="1:2" x14ac:dyDescent="0.25">
      <c r="A50" s="343" t="s">
        <v>415</v>
      </c>
      <c r="B50" s="344" t="s">
        <v>402</v>
      </c>
    </row>
    <row r="51" spans="1:2" x14ac:dyDescent="0.25">
      <c r="A51" s="343" t="s">
        <v>416</v>
      </c>
      <c r="B51" s="344" t="s">
        <v>402</v>
      </c>
    </row>
    <row r="52" spans="1:2" ht="16.5" thickBot="1" x14ac:dyDescent="0.3">
      <c r="A52" s="341" t="s">
        <v>271</v>
      </c>
      <c r="B52" s="342">
        <v>93.24</v>
      </c>
    </row>
    <row r="53" spans="1:2" ht="16.5" thickBot="1" x14ac:dyDescent="0.3">
      <c r="A53" s="341" t="s">
        <v>272</v>
      </c>
      <c r="B53" s="342">
        <v>0.69</v>
      </c>
    </row>
    <row r="54" spans="1:2" ht="16.5" thickBot="1" x14ac:dyDescent="0.3">
      <c r="A54" s="341" t="s">
        <v>273</v>
      </c>
      <c r="B54" s="342">
        <v>103.62</v>
      </c>
    </row>
    <row r="55" spans="1:2" ht="16.5" thickBot="1" x14ac:dyDescent="0.3">
      <c r="A55" s="341" t="s">
        <v>274</v>
      </c>
      <c r="B55" s="342">
        <v>0.63900000000000001</v>
      </c>
    </row>
    <row r="56" spans="1:2" ht="16.5" thickBot="1" x14ac:dyDescent="0.3">
      <c r="A56" s="341" t="s">
        <v>275</v>
      </c>
      <c r="B56" s="342" t="s">
        <v>402</v>
      </c>
    </row>
    <row r="57" spans="1:2" x14ac:dyDescent="0.25">
      <c r="A57" s="335" t="s">
        <v>277</v>
      </c>
      <c r="B57" s="334" t="s">
        <v>606</v>
      </c>
    </row>
    <row r="58" spans="1:2" x14ac:dyDescent="0.25">
      <c r="A58" s="335" t="s">
        <v>278</v>
      </c>
      <c r="B58" s="334" t="s">
        <v>607</v>
      </c>
    </row>
    <row r="59" spans="1:2" x14ac:dyDescent="0.25">
      <c r="A59" s="335" t="s">
        <v>279</v>
      </c>
      <c r="B59" s="334" t="s">
        <v>402</v>
      </c>
    </row>
    <row r="60" spans="1:2" x14ac:dyDescent="0.25">
      <c r="A60" s="335" t="s">
        <v>608</v>
      </c>
      <c r="B60" s="334" t="s">
        <v>609</v>
      </c>
    </row>
    <row r="61" spans="1:2" ht="16.5" thickBot="1" x14ac:dyDescent="0.3">
      <c r="A61" s="156" t="s">
        <v>280</v>
      </c>
      <c r="B61" s="133"/>
    </row>
    <row r="62" spans="1:2" ht="29.25" thickBot="1" x14ac:dyDescent="0.3">
      <c r="A62" s="159" t="s">
        <v>281</v>
      </c>
      <c r="B62" s="311" t="s">
        <v>498</v>
      </c>
    </row>
    <row r="63" spans="1:2" ht="29.25" thickBot="1" x14ac:dyDescent="0.3">
      <c r="A63" s="160" t="s">
        <v>282</v>
      </c>
      <c r="B63" s="311" t="s">
        <v>498</v>
      </c>
    </row>
    <row r="64" spans="1:2" x14ac:dyDescent="0.25">
      <c r="A64" s="156" t="s">
        <v>266</v>
      </c>
      <c r="B64" s="133" t="s">
        <v>402</v>
      </c>
    </row>
    <row r="65" spans="1:2" x14ac:dyDescent="0.25">
      <c r="A65" s="156" t="s">
        <v>417</v>
      </c>
      <c r="B65" s="133"/>
    </row>
    <row r="66" spans="1:2" ht="16.5" thickBot="1" x14ac:dyDescent="0.3">
      <c r="A66" s="156" t="s">
        <v>418</v>
      </c>
      <c r="B66" s="133"/>
    </row>
    <row r="67" spans="1:2" ht="16.5" thickBot="1" x14ac:dyDescent="0.3">
      <c r="A67" s="160" t="s">
        <v>283</v>
      </c>
      <c r="B67" s="311" t="s">
        <v>498</v>
      </c>
    </row>
    <row r="68" spans="1:2" ht="16.5" thickBot="1" x14ac:dyDescent="0.3">
      <c r="A68" s="160" t="s">
        <v>284</v>
      </c>
      <c r="B68" s="311" t="s">
        <v>498</v>
      </c>
    </row>
    <row r="69" spans="1:2" x14ac:dyDescent="0.25">
      <c r="A69" s="156" t="s">
        <v>419</v>
      </c>
      <c r="B69" s="161" t="s">
        <v>429</v>
      </c>
    </row>
    <row r="70" spans="1:2" x14ac:dyDescent="0.25">
      <c r="A70" s="156" t="s">
        <v>420</v>
      </c>
      <c r="B70" s="133" t="s">
        <v>429</v>
      </c>
    </row>
    <row r="71" spans="1:2" x14ac:dyDescent="0.25">
      <c r="A71" s="156" t="s">
        <v>421</v>
      </c>
      <c r="B71" s="133" t="s">
        <v>429</v>
      </c>
    </row>
    <row r="72" spans="1:2" ht="29.25" thickBot="1" x14ac:dyDescent="0.3">
      <c r="A72" s="155" t="s">
        <v>285</v>
      </c>
      <c r="B72" s="157" t="s">
        <v>428</v>
      </c>
    </row>
    <row r="73" spans="1:2" ht="30.75" customHeight="1" x14ac:dyDescent="0.25">
      <c r="A73" s="162" t="s">
        <v>286</v>
      </c>
      <c r="B73" s="165"/>
    </row>
    <row r="74" spans="1:2" x14ac:dyDescent="0.25">
      <c r="A74" s="163" t="s">
        <v>422</v>
      </c>
      <c r="B74" s="164" t="s">
        <v>398</v>
      </c>
    </row>
    <row r="75" spans="1:2" x14ac:dyDescent="0.25">
      <c r="A75" s="156" t="s">
        <v>423</v>
      </c>
      <c r="B75" s="164" t="s">
        <v>398</v>
      </c>
    </row>
    <row r="76" spans="1:2" x14ac:dyDescent="0.25">
      <c r="A76" s="156" t="s">
        <v>424</v>
      </c>
      <c r="B76" s="164" t="s">
        <v>398</v>
      </c>
    </row>
    <row r="77" spans="1:2" x14ac:dyDescent="0.25">
      <c r="A77" s="156" t="s">
        <v>425</v>
      </c>
      <c r="B77" s="164" t="s">
        <v>398</v>
      </c>
    </row>
    <row r="78" spans="1:2" x14ac:dyDescent="0.25">
      <c r="A78" s="156" t="s">
        <v>426</v>
      </c>
      <c r="B78" s="164" t="s">
        <v>398</v>
      </c>
    </row>
  </sheetData>
  <mergeCells count="10">
    <mergeCell ref="A5:B5"/>
    <mergeCell ref="A7:B7"/>
    <mergeCell ref="A9:B9"/>
    <mergeCell ref="A10:B10"/>
    <mergeCell ref="A12:B12"/>
    <mergeCell ref="C43:C4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2020-09-18T04:31:34Z</cp:lastPrinted>
  <dcterms:created xsi:type="dcterms:W3CDTF">2015-08-16T15:31:05Z</dcterms:created>
  <dcterms:modified xsi:type="dcterms:W3CDTF">2023-02-08T12:57:17Z</dcterms:modified>
</cp:coreProperties>
</file>